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3\1 Формы ИПР\"/>
    </mc:Choice>
  </mc:AlternateContent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L117" i="126" l="1"/>
  <c r="AK117" i="126"/>
  <c r="AJ117" i="126"/>
  <c r="AI117" i="126"/>
  <c r="AH117" i="126"/>
  <c r="AG117" i="126"/>
  <c r="AF117" i="126"/>
  <c r="AL116" i="126"/>
  <c r="AK116" i="126"/>
  <c r="AJ116" i="126"/>
  <c r="AI116" i="126"/>
  <c r="AH116" i="126"/>
  <c r="AG116" i="126"/>
  <c r="AF116" i="126"/>
  <c r="AL115" i="126"/>
  <c r="AK115" i="126"/>
  <c r="AJ115" i="126"/>
  <c r="AI115" i="126"/>
  <c r="AH115" i="126"/>
  <c r="AG115" i="126"/>
  <c r="AF115" i="126"/>
  <c r="AL114" i="126"/>
  <c r="AK114" i="126"/>
  <c r="AJ114" i="126"/>
  <c r="AI114" i="126"/>
  <c r="AH114" i="126"/>
  <c r="AG114" i="126"/>
  <c r="AF114" i="126"/>
  <c r="AL113" i="126"/>
  <c r="AK113" i="126"/>
  <c r="AJ113" i="126"/>
  <c r="AI113" i="126"/>
  <c r="AH113" i="126"/>
  <c r="AG113" i="126"/>
  <c r="AF113" i="126"/>
  <c r="AL112" i="126"/>
  <c r="AK112" i="126"/>
  <c r="AJ112" i="126"/>
  <c r="AI112" i="126"/>
  <c r="AH112" i="126"/>
  <c r="AG112" i="126"/>
  <c r="AF112" i="126"/>
  <c r="AL111" i="126"/>
  <c r="AK111" i="126"/>
  <c r="AJ111" i="126"/>
  <c r="AI111" i="126"/>
  <c r="AH111" i="126"/>
  <c r="AG111" i="126"/>
  <c r="AF111" i="126"/>
  <c r="AL109" i="126" l="1"/>
  <c r="AK109" i="126"/>
  <c r="AJ109" i="126"/>
  <c r="AI109" i="126"/>
  <c r="AH109" i="126"/>
  <c r="AL108" i="126"/>
  <c r="AK108" i="126"/>
  <c r="AJ108" i="126"/>
  <c r="AI108" i="126"/>
  <c r="AH108" i="126"/>
  <c r="AL107" i="126"/>
  <c r="AK107" i="126"/>
  <c r="AJ107" i="126"/>
  <c r="AI107" i="126"/>
  <c r="AH107" i="126"/>
  <c r="AL106" i="126"/>
  <c r="AK106" i="126"/>
  <c r="AJ106" i="126"/>
  <c r="AI106" i="126"/>
  <c r="AH106" i="126"/>
  <c r="AL105" i="126"/>
  <c r="AK105" i="126"/>
  <c r="AJ105" i="126"/>
  <c r="AI105" i="126"/>
  <c r="AH105" i="126"/>
  <c r="AL104" i="126"/>
  <c r="AK104" i="126"/>
  <c r="AJ104" i="126"/>
  <c r="AI104" i="126"/>
  <c r="AH104" i="126"/>
  <c r="AL103" i="126"/>
  <c r="AK103" i="126"/>
  <c r="AJ103" i="126"/>
  <c r="AI103" i="126"/>
  <c r="AH103" i="126"/>
  <c r="AF109" i="126"/>
  <c r="AF108" i="126"/>
  <c r="AF107" i="126"/>
  <c r="AF106" i="126"/>
  <c r="AF105" i="126"/>
  <c r="AF104" i="126"/>
  <c r="AF103" i="126"/>
  <c r="Z100" i="126"/>
  <c r="Z27" i="126" s="1"/>
  <c r="AK136" i="126" l="1"/>
  <c r="AK135" i="126"/>
  <c r="AK134" i="126"/>
  <c r="AK133" i="126"/>
  <c r="AK132" i="126"/>
  <c r="AK131" i="126"/>
  <c r="AK130" i="126"/>
  <c r="AK129" i="126"/>
  <c r="AK128" i="126"/>
  <c r="AK127" i="126"/>
  <c r="AK126" i="126"/>
  <c r="AK125" i="126"/>
  <c r="AK124" i="126"/>
  <c r="AK123" i="126"/>
  <c r="AK122" i="126"/>
  <c r="AK121" i="126"/>
  <c r="AK120" i="126"/>
  <c r="AK119" i="126"/>
  <c r="AK118" i="126"/>
  <c r="AK110" i="126"/>
  <c r="AK102" i="126"/>
  <c r="AK101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82" i="126"/>
  <c r="AK81" i="126"/>
  <c r="AK76" i="126"/>
  <c r="AK75" i="126"/>
  <c r="AK74" i="126"/>
  <c r="AK73" i="126"/>
  <c r="AK72" i="126"/>
  <c r="AK71" i="126"/>
  <c r="AK70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36" i="126"/>
  <c r="AJ135" i="126"/>
  <c r="AJ134" i="126"/>
  <c r="AJ133" i="126"/>
  <c r="AJ132" i="126"/>
  <c r="AJ131" i="126"/>
  <c r="AJ130" i="126"/>
  <c r="AJ129" i="126"/>
  <c r="AJ128" i="126"/>
  <c r="AJ127" i="126"/>
  <c r="AJ126" i="126"/>
  <c r="AJ125" i="126"/>
  <c r="AJ124" i="126"/>
  <c r="AJ123" i="126"/>
  <c r="AJ122" i="126"/>
  <c r="AJ121" i="126"/>
  <c r="AJ120" i="126"/>
  <c r="AJ119" i="126"/>
  <c r="AJ118" i="126"/>
  <c r="AJ110" i="126"/>
  <c r="AJ102" i="126"/>
  <c r="AJ101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82" i="126"/>
  <c r="AJ81" i="126"/>
  <c r="AJ76" i="126"/>
  <c r="AJ75" i="126"/>
  <c r="AJ74" i="126"/>
  <c r="AJ73" i="126"/>
  <c r="AJ72" i="126"/>
  <c r="AJ71" i="126"/>
  <c r="AJ70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36" i="126"/>
  <c r="AI135" i="126"/>
  <c r="AI134" i="126"/>
  <c r="AI133" i="126"/>
  <c r="AI132" i="126"/>
  <c r="AI131" i="126"/>
  <c r="AI130" i="126"/>
  <c r="AI129" i="126"/>
  <c r="AI128" i="126"/>
  <c r="AI127" i="126"/>
  <c r="AI126" i="126"/>
  <c r="AI125" i="126"/>
  <c r="AI124" i="126"/>
  <c r="AI123" i="126"/>
  <c r="AI122" i="126"/>
  <c r="AI121" i="126"/>
  <c r="AI120" i="126"/>
  <c r="AI119" i="126"/>
  <c r="AI118" i="126"/>
  <c r="AI110" i="126"/>
  <c r="AI102" i="126"/>
  <c r="AI101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82" i="126"/>
  <c r="AI81" i="126"/>
  <c r="AI76" i="126"/>
  <c r="AI75" i="126"/>
  <c r="AI74" i="126"/>
  <c r="AI73" i="126"/>
  <c r="AI72" i="126"/>
  <c r="AI71" i="126"/>
  <c r="AI70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36" i="126"/>
  <c r="AH135" i="126"/>
  <c r="AH134" i="126"/>
  <c r="AH133" i="126"/>
  <c r="AH132" i="126"/>
  <c r="AH131" i="126"/>
  <c r="AH130" i="126"/>
  <c r="AH129" i="126"/>
  <c r="AH128" i="126"/>
  <c r="AH127" i="126"/>
  <c r="AH126" i="126"/>
  <c r="AH125" i="126"/>
  <c r="AH124" i="126"/>
  <c r="AH123" i="126"/>
  <c r="AH122" i="126"/>
  <c r="AH121" i="126"/>
  <c r="AH120" i="126"/>
  <c r="AH119" i="126"/>
  <c r="AH118" i="126"/>
  <c r="AH110" i="126"/>
  <c r="AH102" i="126"/>
  <c r="AH101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82" i="126"/>
  <c r="AH81" i="126"/>
  <c r="AH76" i="126"/>
  <c r="AH75" i="126"/>
  <c r="AH74" i="126"/>
  <c r="AH73" i="126"/>
  <c r="AH72" i="126"/>
  <c r="AH71" i="126"/>
  <c r="AH70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36" i="126"/>
  <c r="AL135" i="126"/>
  <c r="AL134" i="126"/>
  <c r="AL133" i="126"/>
  <c r="AL132" i="126"/>
  <c r="AL131" i="126"/>
  <c r="AL130" i="126"/>
  <c r="AL129" i="126"/>
  <c r="AL128" i="126"/>
  <c r="AL127" i="126"/>
  <c r="AL126" i="126"/>
  <c r="AL125" i="126"/>
  <c r="AL124" i="126"/>
  <c r="AL123" i="126"/>
  <c r="AL122" i="126"/>
  <c r="AL121" i="126"/>
  <c r="AL120" i="126"/>
  <c r="AL119" i="126"/>
  <c r="AL118" i="126"/>
  <c r="AL110" i="126"/>
  <c r="AL102" i="126"/>
  <c r="AL101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76" i="126"/>
  <c r="AL75" i="126"/>
  <c r="AL74" i="126"/>
  <c r="AL73" i="126"/>
  <c r="AL72" i="126"/>
  <c r="AL71" i="126"/>
  <c r="AL70" i="126"/>
  <c r="AL82" i="126"/>
  <c r="AL81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36" i="126"/>
  <c r="AG135" i="126"/>
  <c r="AG134" i="126"/>
  <c r="AG133" i="126"/>
  <c r="AG132" i="126"/>
  <c r="AG131" i="126"/>
  <c r="AG130" i="126"/>
  <c r="AG129" i="126"/>
  <c r="AG128" i="126"/>
  <c r="AG127" i="126"/>
  <c r="AG126" i="126"/>
  <c r="AG125" i="126"/>
  <c r="AG124" i="126"/>
  <c r="AG123" i="126"/>
  <c r="AG122" i="126"/>
  <c r="AG121" i="126"/>
  <c r="AG120" i="126"/>
  <c r="AG119" i="126"/>
  <c r="AG118" i="126"/>
  <c r="AG110" i="126"/>
  <c r="AG102" i="126"/>
  <c r="AG10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82" i="126"/>
  <c r="AG81" i="126"/>
  <c r="AG76" i="126"/>
  <c r="AG75" i="126"/>
  <c r="AG74" i="126"/>
  <c r="AG73" i="126"/>
  <c r="AG72" i="126"/>
  <c r="AG71" i="126"/>
  <c r="AG70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36" i="126"/>
  <c r="AF135" i="126"/>
  <c r="AF134" i="126"/>
  <c r="AF133" i="126"/>
  <c r="AF132" i="126"/>
  <c r="AF131" i="126"/>
  <c r="AF130" i="126"/>
  <c r="AF129" i="126"/>
  <c r="AF128" i="126"/>
  <c r="AF127" i="126"/>
  <c r="AF126" i="126"/>
  <c r="AF125" i="126"/>
  <c r="AF124" i="126"/>
  <c r="AF123" i="126"/>
  <c r="AF122" i="126"/>
  <c r="AF121" i="126"/>
  <c r="AF120" i="126"/>
  <c r="AF119" i="126"/>
  <c r="AF118" i="126"/>
  <c r="AF110" i="126"/>
  <c r="AF102" i="126"/>
  <c r="AF101" i="126"/>
  <c r="AF97" i="126"/>
  <c r="AF96" i="126"/>
  <c r="AF95" i="126"/>
  <c r="AF94" i="126"/>
  <c r="AF93" i="126"/>
  <c r="AF89" i="126"/>
  <c r="AF88" i="126"/>
  <c r="AF87" i="126"/>
  <c r="AF86" i="126"/>
  <c r="AF85" i="126"/>
  <c r="AF84" i="126"/>
  <c r="AF82" i="126"/>
  <c r="AF81" i="126"/>
  <c r="AF76" i="126"/>
  <c r="AF75" i="126"/>
  <c r="AF74" i="126"/>
  <c r="AF73" i="126"/>
  <c r="AF72" i="126"/>
  <c r="AF71" i="126"/>
  <c r="AF70" i="126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Y100" i="126"/>
  <c r="X100" i="126"/>
  <c r="W100" i="126"/>
  <c r="V100" i="126"/>
  <c r="U100" i="126"/>
  <c r="T100" i="126"/>
  <c r="S100" i="126"/>
  <c r="R100" i="126"/>
  <c r="Q100" i="126"/>
  <c r="P100" i="126"/>
  <c r="O100" i="126"/>
  <c r="N100" i="126"/>
  <c r="M100" i="126"/>
  <c r="L100" i="126"/>
  <c r="K100" i="126"/>
  <c r="J100" i="126"/>
  <c r="I100" i="126"/>
  <c r="H100" i="126"/>
  <c r="G100" i="126"/>
  <c r="F100" i="126"/>
  <c r="E100" i="126"/>
  <c r="D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M90" i="126" s="1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X83" i="126"/>
  <c r="W83" i="126"/>
  <c r="V83" i="126"/>
  <c r="U83" i="126"/>
  <c r="T83" i="126"/>
  <c r="S83" i="126"/>
  <c r="R83" i="126"/>
  <c r="Q83" i="126"/>
  <c r="P83" i="126"/>
  <c r="O83" i="126"/>
  <c r="N83" i="126"/>
  <c r="M83" i="126"/>
  <c r="L83" i="126"/>
  <c r="K83" i="126"/>
  <c r="J83" i="126"/>
  <c r="I83" i="126"/>
  <c r="H83" i="126"/>
  <c r="G83" i="126"/>
  <c r="F83" i="126"/>
  <c r="E83" i="126"/>
  <c r="D83" i="126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9" i="126"/>
  <c r="AE68" i="126" s="1"/>
  <c r="AD69" i="126"/>
  <c r="AD68" i="126" s="1"/>
  <c r="AC69" i="126"/>
  <c r="AC68" i="126" s="1"/>
  <c r="AB69" i="126"/>
  <c r="AB68" i="126" s="1"/>
  <c r="AA69" i="126"/>
  <c r="AA68" i="126" s="1"/>
  <c r="Y69" i="126"/>
  <c r="Y68" i="126" s="1"/>
  <c r="X69" i="126"/>
  <c r="X68" i="126" s="1"/>
  <c r="W69" i="126"/>
  <c r="W68" i="126" s="1"/>
  <c r="V69" i="126"/>
  <c r="V68" i="126" s="1"/>
  <c r="U69" i="126"/>
  <c r="U68" i="126" s="1"/>
  <c r="T69" i="126"/>
  <c r="T68" i="126" s="1"/>
  <c r="S69" i="126"/>
  <c r="S68" i="126" s="1"/>
  <c r="R69" i="126"/>
  <c r="R68" i="126" s="1"/>
  <c r="Q69" i="126"/>
  <c r="Q68" i="126" s="1"/>
  <c r="P69" i="126"/>
  <c r="P68" i="126" s="1"/>
  <c r="O69" i="126"/>
  <c r="O68" i="126" s="1"/>
  <c r="N69" i="126"/>
  <c r="N68" i="126" s="1"/>
  <c r="M69" i="126"/>
  <c r="M68" i="126" s="1"/>
  <c r="L69" i="126"/>
  <c r="L68" i="126" s="1"/>
  <c r="K69" i="126"/>
  <c r="K68" i="126" s="1"/>
  <c r="J69" i="126"/>
  <c r="J68" i="126" s="1"/>
  <c r="I69" i="126"/>
  <c r="I68" i="126" s="1"/>
  <c r="H69" i="126"/>
  <c r="H68" i="126" s="1"/>
  <c r="G69" i="126"/>
  <c r="G68" i="126" s="1"/>
  <c r="F69" i="126"/>
  <c r="F68" i="126" s="1"/>
  <c r="E69" i="126"/>
  <c r="D69" i="126"/>
  <c r="D68" i="126" s="1"/>
  <c r="Z69" i="126"/>
  <c r="Z68" i="126" s="1"/>
  <c r="AE80" i="126"/>
  <c r="AD80" i="126"/>
  <c r="AC80" i="126"/>
  <c r="AB80" i="126"/>
  <c r="AB79" i="126" s="1"/>
  <c r="AA80" i="126"/>
  <c r="AA79" i="126" s="1"/>
  <c r="Z80" i="126"/>
  <c r="Y80" i="126"/>
  <c r="Y79" i="126" s="1"/>
  <c r="X80" i="126"/>
  <c r="W80" i="126"/>
  <c r="V80" i="126"/>
  <c r="U80" i="126"/>
  <c r="U79" i="126" s="1"/>
  <c r="T80" i="126"/>
  <c r="T79" i="126" s="1"/>
  <c r="S80" i="126"/>
  <c r="R80" i="126"/>
  <c r="Q80" i="126"/>
  <c r="Q79" i="126" s="1"/>
  <c r="P80" i="126"/>
  <c r="P79" i="126" s="1"/>
  <c r="O80" i="126"/>
  <c r="N80" i="126"/>
  <c r="M80" i="126"/>
  <c r="M79" i="126" s="1"/>
  <c r="L80" i="126"/>
  <c r="L79" i="126" s="1"/>
  <c r="K80" i="126"/>
  <c r="K79" i="126" s="1"/>
  <c r="J80" i="126"/>
  <c r="I80" i="126"/>
  <c r="H80" i="126"/>
  <c r="H79" i="126" s="1"/>
  <c r="G80" i="126"/>
  <c r="G79" i="126" s="1"/>
  <c r="F80" i="126"/>
  <c r="D80" i="126"/>
  <c r="D79" i="126" s="1"/>
  <c r="AG100" i="126" l="1"/>
  <c r="AH80" i="126"/>
  <c r="AJ80" i="126"/>
  <c r="AF92" i="126"/>
  <c r="AF90" i="126" s="1"/>
  <c r="Z79" i="126"/>
  <c r="Z48" i="126" s="1"/>
  <c r="I79" i="126"/>
  <c r="I48" i="126" s="1"/>
  <c r="AK51" i="126"/>
  <c r="F79" i="126"/>
  <c r="F48" i="126" s="1"/>
  <c r="J79" i="126"/>
  <c r="J48" i="126" s="1"/>
  <c r="N79" i="126"/>
  <c r="N48" i="126" s="1"/>
  <c r="R79" i="126"/>
  <c r="R48" i="126" s="1"/>
  <c r="V79" i="126"/>
  <c r="V48" i="126" s="1"/>
  <c r="AF80" i="126"/>
  <c r="AK80" i="126"/>
  <c r="AH51" i="126"/>
  <c r="AF69" i="126"/>
  <c r="AL69" i="126"/>
  <c r="AH69" i="126"/>
  <c r="AI69" i="126"/>
  <c r="AB48" i="126"/>
  <c r="AC79" i="126"/>
  <c r="AC48" i="126" s="1"/>
  <c r="AD79" i="126"/>
  <c r="AD48" i="126" s="1"/>
  <c r="AE79" i="126"/>
  <c r="AE48" i="126" s="1"/>
  <c r="O79" i="126"/>
  <c r="O48" i="126" s="1"/>
  <c r="S79" i="126"/>
  <c r="W79" i="126"/>
  <c r="W48" i="126" s="1"/>
  <c r="T48" i="126"/>
  <c r="X79" i="126"/>
  <c r="X48" i="126" s="1"/>
  <c r="AI80" i="126"/>
  <c r="L48" i="126"/>
  <c r="P48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H100" i="126"/>
  <c r="AL100" i="126"/>
  <c r="AF100" i="126"/>
  <c r="AJ100" i="126"/>
  <c r="AK100" i="126"/>
  <c r="AI100" i="126"/>
  <c r="AG83" i="126"/>
  <c r="AF83" i="126"/>
  <c r="AI83" i="126"/>
  <c r="AG80" i="126"/>
  <c r="AL80" i="126"/>
  <c r="H48" i="126"/>
  <c r="AG69" i="126"/>
  <c r="AJ69" i="126"/>
  <c r="AK69" i="126"/>
  <c r="AL51" i="126"/>
  <c r="AJ51" i="126"/>
  <c r="D48" i="126"/>
  <c r="D27" i="126" s="1"/>
  <c r="M48" i="126"/>
  <c r="Q48" i="126"/>
  <c r="U48" i="126"/>
  <c r="Y48" i="126"/>
  <c r="G48" i="126"/>
  <c r="K48" i="126"/>
  <c r="S48" i="126"/>
  <c r="AA48" i="126"/>
  <c r="AI51" i="126"/>
  <c r="AI92" i="126"/>
  <c r="AI90" i="126" s="1"/>
  <c r="AG51" i="126"/>
  <c r="AF51" i="126"/>
  <c r="AG77" i="126" l="1"/>
  <c r="AG68" i="126" s="1"/>
  <c r="AL77" i="126"/>
  <c r="AG78" i="126"/>
  <c r="AL78" i="126"/>
  <c r="AG91" i="126"/>
  <c r="AG90" i="126" s="1"/>
  <c r="AL91" i="126"/>
  <c r="E68" i="126"/>
  <c r="F26" i="126" l="1"/>
  <c r="G26" i="126"/>
  <c r="H26" i="126"/>
  <c r="J26" i="126"/>
  <c r="K26" i="126"/>
  <c r="L26" i="126"/>
  <c r="N26" i="126"/>
  <c r="O26" i="126"/>
  <c r="P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6" i="126"/>
  <c r="AH26" i="126"/>
  <c r="AI26" i="126"/>
  <c r="AJ26" i="126"/>
  <c r="AL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8" i="126"/>
  <c r="AH68" i="126"/>
  <c r="AI68" i="126"/>
  <c r="AJ68" i="126"/>
  <c r="AK68" i="126"/>
  <c r="AL68" i="126"/>
  <c r="AF49" i="126"/>
  <c r="AH49" i="126"/>
  <c r="AI49" i="126"/>
  <c r="AJ49" i="126"/>
  <c r="AK49" i="126"/>
  <c r="AL49" i="126"/>
  <c r="AJ28" i="126"/>
  <c r="F28" i="126"/>
  <c r="F27" i="126" s="1"/>
  <c r="G28" i="126"/>
  <c r="G27" i="126" s="1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G21" i="126" s="1"/>
  <c r="AH28" i="126"/>
  <c r="AI28" i="126"/>
  <c r="AK28" i="126"/>
  <c r="AL28" i="126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I26" i="126"/>
  <c r="M26" i="126"/>
  <c r="U26" i="126"/>
  <c r="Y26" i="126"/>
  <c r="AC26" i="126"/>
  <c r="AG26" i="126"/>
  <c r="AK26" i="126"/>
  <c r="AH21" i="126" l="1"/>
  <c r="V21" i="126"/>
  <c r="V27" i="126"/>
  <c r="N21" i="126"/>
  <c r="N27" i="126"/>
  <c r="AK21" i="126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H27" i="126"/>
  <c r="Z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D21" i="126"/>
  <c r="AD27" i="126"/>
  <c r="R21" i="126"/>
  <c r="R27" i="126"/>
  <c r="J21" i="126"/>
  <c r="J27" i="126"/>
  <c r="AL21" i="126"/>
  <c r="AC21" i="126"/>
  <c r="AC27" i="126"/>
  <c r="Y21" i="126"/>
  <c r="Y27" i="126"/>
  <c r="U21" i="126"/>
  <c r="U27" i="126"/>
  <c r="Q21" i="126"/>
  <c r="Q27" i="126"/>
  <c r="M21" i="126"/>
  <c r="M27" i="126"/>
  <c r="I21" i="126"/>
  <c r="I27" i="126"/>
  <c r="AJ21" i="126"/>
  <c r="K22" i="126"/>
  <c r="M22" i="126"/>
  <c r="I22" i="126"/>
  <c r="I20" i="126" s="1"/>
  <c r="Y22" i="126"/>
  <c r="W22" i="126"/>
  <c r="W20" i="126" s="1"/>
  <c r="U22" i="126"/>
  <c r="G22" i="126"/>
  <c r="G20" i="126" s="1"/>
  <c r="R22" i="126"/>
  <c r="F22" i="126"/>
  <c r="F20" i="126" s="1"/>
  <c r="AH48" i="126"/>
  <c r="AH22" i="126" s="1"/>
  <c r="AK48" i="126"/>
  <c r="AK22" i="126" s="1"/>
  <c r="AK20" i="126" s="1"/>
  <c r="AJ48" i="126"/>
  <c r="AJ22" i="126" s="1"/>
  <c r="AJ20" i="126" s="1"/>
  <c r="AF48" i="126"/>
  <c r="AF22" i="126" s="1"/>
  <c r="AB22" i="126"/>
  <c r="AB20" i="126" s="1"/>
  <c r="T22" i="126"/>
  <c r="T20" i="126" s="1"/>
  <c r="P22" i="126"/>
  <c r="L22" i="126"/>
  <c r="L20" i="126" s="1"/>
  <c r="H22" i="126"/>
  <c r="V22" i="126"/>
  <c r="V20" i="126" s="1"/>
  <c r="Z22" i="126"/>
  <c r="N22" i="126"/>
  <c r="N20" i="126" s="1"/>
  <c r="X22" i="126"/>
  <c r="AD22" i="126"/>
  <c r="AE22" i="126"/>
  <c r="O22" i="126"/>
  <c r="O20" i="126" s="1"/>
  <c r="AA22" i="126"/>
  <c r="AC22" i="126"/>
  <c r="AC20" i="126" s="1"/>
  <c r="Q22" i="126"/>
  <c r="Q20" i="126" s="1"/>
  <c r="AI48" i="126"/>
  <c r="AI22" i="126" s="1"/>
  <c r="S22" i="126"/>
  <c r="E26" i="126"/>
  <c r="E80" i="126"/>
  <c r="E79" i="126" s="1"/>
  <c r="E49" i="126"/>
  <c r="E28" i="126"/>
  <c r="E25" i="126"/>
  <c r="E24" i="126"/>
  <c r="AD20" i="126" l="1"/>
  <c r="AH20" i="126"/>
  <c r="U20" i="126"/>
  <c r="M20" i="126"/>
  <c r="AE20" i="126"/>
  <c r="AF20" i="126"/>
  <c r="P20" i="126"/>
  <c r="R20" i="126"/>
  <c r="Y20" i="126"/>
  <c r="AI27" i="126"/>
  <c r="AF27" i="126"/>
  <c r="S20" i="126"/>
  <c r="AA20" i="126"/>
  <c r="X20" i="126"/>
  <c r="H20" i="126"/>
  <c r="AI20" i="126"/>
  <c r="K20" i="126"/>
  <c r="AJ27" i="126"/>
  <c r="AK27" i="126"/>
  <c r="Z20" i="126"/>
  <c r="E21" i="126"/>
  <c r="AH27" i="126"/>
  <c r="E48" i="126"/>
  <c r="E27" i="126" s="1"/>
  <c r="J23" i="126"/>
  <c r="AL90" i="126"/>
  <c r="AL23" i="126" s="1"/>
  <c r="J22" i="126"/>
  <c r="AL79" i="126"/>
  <c r="AL48" i="126" s="1"/>
  <c r="AG49" i="126"/>
  <c r="AL22" i="126" l="1"/>
  <c r="AL20" i="126" s="1"/>
  <c r="AL27" i="126"/>
  <c r="J20" i="126"/>
  <c r="E23" i="126"/>
  <c r="AG23" i="126"/>
  <c r="E22" i="126"/>
  <c r="AG79" i="126"/>
  <c r="AG48" i="126" s="1"/>
  <c r="AG22" i="126" l="1"/>
  <c r="AG20" i="126" s="1"/>
  <c r="AG27" i="126"/>
  <c r="E20" i="126"/>
</calcChain>
</file>

<file path=xl/sharedStrings.xml><?xml version="1.0" encoding="utf-8"?>
<sst xmlns="http://schemas.openxmlformats.org/spreadsheetml/2006/main" count="433" uniqueCount="351">
  <si>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</si>
  <si>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</si>
  <si>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</si>
  <si>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</si>
  <si>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</si>
  <si>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</si>
  <si>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</si>
  <si>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</si>
  <si>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</si>
  <si>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</si>
  <si>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</si>
  <si>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</si>
  <si>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</si>
  <si>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</si>
  <si>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</si>
  <si>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</si>
  <si>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</si>
  <si>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</si>
  <si>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</si>
  <si>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</si>
  <si>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</si>
  <si>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</si>
  <si>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</si>
  <si>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</si>
  <si>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</si>
  <si>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</si>
  <si>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</si>
  <si>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</si>
  <si>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</si>
  <si>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</si>
  <si>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</si>
  <si>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</si>
  <si>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</si>
  <si>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</si>
  <si>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</si>
  <si>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</si>
  <si>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</si>
  <si>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</si>
  <si>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</si>
  <si>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</si>
  <si>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</si>
  <si>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</si>
  <si>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</si>
  <si>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</si>
  <si>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</si>
  <si>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</si>
  <si>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</si>
  <si>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</si>
  <si>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</si>
  <si>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</si>
  <si>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</si>
  <si>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</si>
  <si>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</si>
  <si>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</si>
  <si>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</si>
  <si>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</si>
  <si>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</si>
  <si>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</si>
  <si>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</si>
  <si>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</si>
  <si>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</si>
  <si>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</si>
  <si>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</si>
  <si>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</si>
  <si>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</si>
  <si>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</si>
  <si>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</si>
  <si>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</si>
  <si>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</si>
  <si>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</si>
  <si>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</si>
  <si>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</si>
  <si>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</si>
  <si>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</si>
  <si>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</si>
  <si>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</si>
  <si>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</si>
  <si>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</si>
  <si>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</si>
  <si>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</si>
  <si>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</si>
  <si>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</si>
  <si>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</si>
  <si>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</si>
  <si>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</si>
  <si>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</si>
  <si>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</si>
  <si>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</si>
  <si>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</si>
  <si>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</si>
  <si>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</si>
  <si>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</si>
  <si>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</si>
  <si>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</si>
  <si>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</si>
  <si>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</si>
  <si>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</si>
  <si>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</si>
  <si>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</si>
  <si>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</si>
  <si>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</si>
  <si>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</si>
  <si>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</si>
  <si>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</si>
  <si>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</si>
  <si>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</si>
  <si>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</si>
  <si>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</si>
  <si>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</si>
  <si>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</si>
  <si>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</si>
  <si>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</si>
  <si>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</si>
  <si>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</si>
  <si>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</si>
  <si>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</si>
  <si>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</si>
  <si>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</si>
  <si>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</si>
  <si>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</si>
  <si>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</si>
  <si>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</si>
  <si>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</si>
  <si>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</si>
  <si>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</si>
  <si>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</si>
  <si>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</si>
  <si>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</si>
  <si>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</si>
  <si>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</si>
  <si>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</si>
  <si>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</si>
  <si>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</si>
  <si>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</si>
  <si>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</si>
  <si>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</si>
  <si>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Итого план
за год</t>
  </si>
  <si>
    <t>Год раскрытия информации: 2017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</si>
  <si>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</si>
  <si>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</si>
  <si>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</si>
  <si>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</si>
  <si>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</si>
  <si>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</si>
  <si>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</si>
  <si>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</si>
  <si>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</si>
  <si>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</si>
  <si>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</si>
  <si>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</si>
  <si>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</si>
  <si>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</si>
  <si>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</si>
  <si>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</si>
  <si>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</si>
  <si>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</si>
  <si>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</si>
  <si>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</si>
  <si>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</si>
  <si>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</si>
  <si>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</si>
  <si>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</si>
  <si>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</si>
  <si>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</si>
  <si>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</si>
  <si>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</si>
  <si>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</si>
  <si>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</si>
  <si>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</si>
  <si>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</si>
  <si>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</si>
  <si>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</si>
  <si>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</si>
  <si>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</si>
  <si>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</si>
  <si>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</si>
  <si>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</si>
  <si>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</si>
  <si>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</si>
  <si>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</si>
  <si>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</si>
  <si>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</si>
  <si>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</si>
  <si>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</si>
  <si>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</si>
  <si>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</si>
  <si>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</si>
  <si>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</si>
  <si>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</si>
  <si>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</si>
  <si>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</si>
  <si>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</si>
  <si>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</si>
  <si>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</si>
  <si>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</si>
  <si>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</si>
  <si>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</si>
  <si>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</si>
  <si>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</si>
  <si>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</si>
  <si>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</si>
  <si>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</si>
  <si>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</si>
  <si>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</si>
  <si>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</si>
  <si>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</si>
  <si>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</si>
  <si>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</si>
  <si>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</si>
  <si>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</si>
  <si>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</si>
  <si>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</si>
  <si>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</si>
  <si>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</si>
  <si>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</si>
  <si>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</si>
  <si>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</si>
  <si>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</si>
  <si>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</si>
  <si>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</si>
  <si>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</si>
  <si>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</si>
  <si>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</si>
  <si>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</si>
  <si>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</si>
  <si>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</si>
  <si>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</si>
  <si>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</si>
  <si>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</si>
  <si>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</si>
  <si>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</si>
  <si>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</si>
  <si>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</si>
  <si>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</si>
  <si>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</si>
  <si>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</si>
  <si>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2017</t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</si>
  <si>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</si>
  <si>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</si>
  <si>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</si>
  <si>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</si>
  <si>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</si>
  <si>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</si>
  <si>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</si>
  <si>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</si>
  <si>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</si>
  <si>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</si>
  <si>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</si>
  <si>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</si>
  <si>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</si>
  <si>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</si>
  <si>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</si>
  <si>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</si>
  <si>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</si>
  <si>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</si>
  <si>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</si>
  <si>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</si>
  <si>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</si>
  <si>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</si>
  <si>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</si>
  <si>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</si>
  <si>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</si>
  <si>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</si>
  <si>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</si>
  <si>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</si>
  <si>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</si>
  <si>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F_6010_ВЭ</t>
  </si>
  <si>
    <t>F_6011_ВЭ</t>
  </si>
  <si>
    <t>F_6012_ВЭ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</si>
  <si>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</si>
  <si>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</si>
  <si>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</si>
  <si>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</si>
  <si>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</si>
  <si>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</si>
  <si>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</si>
  <si>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</si>
  <si>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</si>
  <si>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</si>
  <si>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</si>
  <si>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1.6.20</t>
  </si>
  <si>
    <t>1.6.21</t>
  </si>
  <si>
    <t>1.6.22</t>
  </si>
  <si>
    <t>млн рублей
 (без НДС)</t>
  </si>
  <si>
    <t>млн рублей 
(без НДС)</t>
  </si>
  <si>
    <t>План принятия основных средств и нематериальных активов к бухгалтерскому учету на 2017 год</t>
  </si>
  <si>
    <t>нд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</si>
  <si>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</si>
  <si>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</si>
  <si>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</si>
  <si>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</si>
  <si>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</si>
  <si>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</si>
  <si>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</si>
  <si>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</si>
  <si>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</si>
  <si>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</si>
  <si>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</si>
  <si>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</si>
  <si>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</si>
  <si>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</si>
  <si>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</si>
  <si>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</si>
  <si>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</si>
  <si>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</si>
  <si>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</si>
  <si>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</si>
  <si>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</si>
  <si>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1.6.23</t>
  </si>
  <si>
    <t>1.6.24</t>
  </si>
  <si>
    <t>1.6.25</t>
  </si>
  <si>
    <t>1.6.26.</t>
  </si>
  <si>
    <t>1.6.27</t>
  </si>
  <si>
    <t>1.6.28</t>
  </si>
  <si>
    <t>1.6.29</t>
  </si>
  <si>
    <t>1.6.30</t>
  </si>
  <si>
    <t>1.6.31</t>
  </si>
  <si>
    <t>1.6.32</t>
  </si>
  <si>
    <t>1.6.33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</si>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</sst>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8">
    <xf numFmtId="0" fontId="0" fillId="0" borderId="0" xfId="0"/>
    <xf numFmtId="0" fontId="12" fillId="0" borderId="0" xfId="46" applyFont="1" applyFill="1" applyBorder="1" applyAlignment="1"/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167" fontId="11" fillId="0" borderId="10" xfId="272" applyNumberFormat="1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11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39" fillId="0" borderId="0" xfId="55" applyFont="1" applyFill="1" applyAlignment="1">
      <alignment horizontal="center"/>
    </xf>
    <xf numFmtId="0" fontId="39" fillId="0" borderId="0" xfId="55" applyFont="1" applyFill="1" applyAlignment="1"/>
    <xf numFmtId="0" fontId="11" fillId="0" borderId="0" xfId="0" applyFont="1" applyFill="1" applyBorder="1"/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167" fontId="12" fillId="0" borderId="10" xfId="272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46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167" fontId="34" fillId="0" borderId="10" xfId="55" applyNumberFormat="1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/>
    </xf>
    <xf numFmtId="167" fontId="11" fillId="0" borderId="10" xfId="272" applyNumberFormat="1" applyFont="1" applyFill="1" applyBorder="1" applyAlignment="1">
      <alignment horizontal="right" vertical="center"/>
    </xf>
    <xf numFmtId="167" fontId="11" fillId="0" borderId="10" xfId="272" applyNumberFormat="1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36"/>
  <sheetViews>
    <sheetView tabSelected="1" topLeftCell="A15" zoomScale="70" zoomScaleNormal="70" zoomScaleSheetLayoutView="85" workbookViewId="0">
      <pane xSplit="3" ySplit="6" topLeftCell="D121" activePane="bottomRight" state="frozen"/>
      <selection activeCell="A15" sqref="A15"/>
      <selection pane="topRight" activeCell="D15" sqref="D15"/>
      <selection pane="bottomLeft" activeCell="A21" sqref="A21"/>
      <selection pane="bottomRight" activeCell="B125" sqref="B125"/>
    </sheetView>
  </sheetViews>
  <sheetFormatPr defaultRowHeight="15.75" x14ac:dyDescent="0.25"/>
  <cols>
    <col min="1" max="1" width="11.625" style="7" customWidth="1"/>
    <col min="2" max="2" width="32.75" style="7" customWidth="1"/>
    <col min="3" max="3" width="13.875" style="7" customWidth="1"/>
    <col min="4" max="4" width="15.125" style="7" customWidth="1"/>
    <col min="5" max="5" width="8.625" style="7" customWidth="1"/>
    <col min="6" max="7" width="9.625" style="7" customWidth="1"/>
    <col min="8" max="8" width="7.75" style="7" customWidth="1"/>
    <col min="9" max="9" width="8.5" style="7" customWidth="1"/>
    <col min="10" max="10" width="7.625" style="7" customWidth="1"/>
    <col min="11" max="11" width="14.75" style="7" customWidth="1"/>
    <col min="12" max="12" width="8" style="7" customWidth="1"/>
    <col min="13" max="13" width="7.75" style="7" customWidth="1"/>
    <col min="14" max="14" width="7.625" style="7" customWidth="1"/>
    <col min="15" max="15" width="7.75" style="7" customWidth="1"/>
    <col min="16" max="16" width="7.25" style="7" customWidth="1"/>
    <col min="17" max="17" width="10.25" style="7" customWidth="1"/>
    <col min="18" max="18" width="15.125" style="7" customWidth="1"/>
    <col min="19" max="19" width="12.125" style="7" customWidth="1"/>
    <col min="20" max="20" width="8" style="7" customWidth="1"/>
    <col min="21" max="22" width="7.75" style="7" customWidth="1"/>
    <col min="23" max="23" width="7.625" style="7" customWidth="1"/>
    <col min="24" max="24" width="11.125" style="7" customWidth="1"/>
    <col min="25" max="25" width="15.625" style="7" customWidth="1"/>
    <col min="26" max="26" width="11" style="7" customWidth="1"/>
    <col min="27" max="27" width="8.125" style="7" customWidth="1"/>
    <col min="28" max="28" width="10.625" style="7" customWidth="1"/>
    <col min="29" max="29" width="8" style="7" customWidth="1"/>
    <col min="30" max="30" width="7.625" style="7" customWidth="1"/>
    <col min="31" max="31" width="8" style="7" customWidth="1"/>
    <col min="32" max="32" width="16.25" style="7" customWidth="1"/>
    <col min="33" max="33" width="12" style="7" customWidth="1"/>
    <col min="34" max="34" width="9.375" style="7" customWidth="1"/>
    <col min="35" max="35" width="9.125" style="7" customWidth="1"/>
    <col min="36" max="36" width="9.625" style="7" customWidth="1"/>
    <col min="37" max="37" width="8.875" style="7" customWidth="1"/>
    <col min="38" max="38" width="14.87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16384" width="9" style="7"/>
  </cols>
  <sheetData>
    <row r="1" spans="1:67" ht="18.75" x14ac:dyDescent="0.25">
      <c r="AL1" s="22" t="s">
        <v>50</v>
      </c>
    </row>
    <row r="2" spans="1:67" ht="18.75" x14ac:dyDescent="0.3">
      <c r="AL2" s="23" t="s">
        <v>0</v>
      </c>
    </row>
    <row r="3" spans="1:67" x14ac:dyDescent="0.25">
      <c r="AL3" s="24" t="s">
        <v>237</v>
      </c>
    </row>
    <row r="4" spans="1:67" ht="18.75" x14ac:dyDescent="0.3">
      <c r="A4" s="49" t="s">
        <v>51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</row>
    <row r="5" spans="1:67" ht="18.75" x14ac:dyDescent="0.3">
      <c r="A5" s="47" t="s">
        <v>236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50" t="s">
        <v>75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</row>
    <row r="8" spans="1:67" x14ac:dyDescent="0.25">
      <c r="A8" s="51" t="s">
        <v>76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</row>
    <row r="9" spans="1:67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</row>
    <row r="10" spans="1:67" x14ac:dyDescent="0.25">
      <c r="A10" s="48" t="s">
        <v>137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67" ht="18.75" x14ac:dyDescent="0.25">
      <c r="A12" s="45" t="s">
        <v>235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46" t="s">
        <v>134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1"/>
      <c r="AN14" s="1"/>
      <c r="AO14" s="1"/>
      <c r="AP14" s="1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67" ht="19.5" customHeight="1" x14ac:dyDescent="0.25">
      <c r="A15" s="53" t="s">
        <v>26</v>
      </c>
      <c r="B15" s="56" t="s">
        <v>9</v>
      </c>
      <c r="C15" s="56" t="s">
        <v>2</v>
      </c>
      <c r="D15" s="57" t="s">
        <v>285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30"/>
      <c r="AN15" s="30"/>
      <c r="AO15" s="30"/>
      <c r="AP15" s="30"/>
    </row>
    <row r="16" spans="1:67" ht="43.5" customHeight="1" x14ac:dyDescent="0.25">
      <c r="A16" s="54"/>
      <c r="B16" s="56"/>
      <c r="C16" s="56"/>
      <c r="D16" s="57" t="s">
        <v>5</v>
      </c>
      <c r="E16" s="57"/>
      <c r="F16" s="57"/>
      <c r="G16" s="57"/>
      <c r="H16" s="57"/>
      <c r="I16" s="57"/>
      <c r="J16" s="57"/>
      <c r="K16" s="57" t="s">
        <v>6</v>
      </c>
      <c r="L16" s="57"/>
      <c r="M16" s="57"/>
      <c r="N16" s="57"/>
      <c r="O16" s="57"/>
      <c r="P16" s="57"/>
      <c r="Q16" s="57"/>
      <c r="R16" s="57" t="s">
        <v>7</v>
      </c>
      <c r="S16" s="57"/>
      <c r="T16" s="57"/>
      <c r="U16" s="57"/>
      <c r="V16" s="57"/>
      <c r="W16" s="57"/>
      <c r="X16" s="57"/>
      <c r="Y16" s="57" t="s">
        <v>8</v>
      </c>
      <c r="Z16" s="57"/>
      <c r="AA16" s="57"/>
      <c r="AB16" s="57"/>
      <c r="AC16" s="57"/>
      <c r="AD16" s="57"/>
      <c r="AE16" s="57"/>
      <c r="AF16" s="56" t="s">
        <v>136</v>
      </c>
      <c r="AG16" s="56"/>
      <c r="AH16" s="56"/>
      <c r="AI16" s="56"/>
      <c r="AJ16" s="56"/>
      <c r="AK16" s="56"/>
      <c r="AL16" s="56"/>
      <c r="AM16" s="30"/>
      <c r="AN16" s="30"/>
      <c r="AO16" s="30"/>
      <c r="AP16" s="30"/>
    </row>
    <row r="17" spans="1:38" ht="43.5" customHeight="1" x14ac:dyDescent="0.25">
      <c r="A17" s="54"/>
      <c r="B17" s="56"/>
      <c r="C17" s="56"/>
      <c r="D17" s="13" t="s">
        <v>11</v>
      </c>
      <c r="E17" s="57" t="s">
        <v>10</v>
      </c>
      <c r="F17" s="57"/>
      <c r="G17" s="57"/>
      <c r="H17" s="57"/>
      <c r="I17" s="57"/>
      <c r="J17" s="57"/>
      <c r="K17" s="13" t="s">
        <v>11</v>
      </c>
      <c r="L17" s="56" t="s">
        <v>10</v>
      </c>
      <c r="M17" s="56"/>
      <c r="N17" s="56"/>
      <c r="O17" s="56"/>
      <c r="P17" s="56"/>
      <c r="Q17" s="56"/>
      <c r="R17" s="13" t="s">
        <v>11</v>
      </c>
      <c r="S17" s="56" t="s">
        <v>10</v>
      </c>
      <c r="T17" s="56"/>
      <c r="U17" s="56"/>
      <c r="V17" s="56"/>
      <c r="W17" s="56"/>
      <c r="X17" s="56"/>
      <c r="Y17" s="13" t="s">
        <v>11</v>
      </c>
      <c r="Z17" s="56" t="s">
        <v>10</v>
      </c>
      <c r="AA17" s="56"/>
      <c r="AB17" s="56"/>
      <c r="AC17" s="56"/>
      <c r="AD17" s="56"/>
      <c r="AE17" s="56"/>
      <c r="AF17" s="13" t="s">
        <v>11</v>
      </c>
      <c r="AG17" s="56" t="s">
        <v>10</v>
      </c>
      <c r="AH17" s="56"/>
      <c r="AI17" s="56"/>
      <c r="AJ17" s="56"/>
      <c r="AK17" s="56"/>
      <c r="AL17" s="56"/>
    </row>
    <row r="18" spans="1:38" ht="87.75" customHeight="1" x14ac:dyDescent="0.25">
      <c r="A18" s="55"/>
      <c r="B18" s="56"/>
      <c r="C18" s="56"/>
      <c r="D18" s="6" t="s">
        <v>283</v>
      </c>
      <c r="E18" s="6" t="s">
        <v>283</v>
      </c>
      <c r="F18" s="5" t="s">
        <v>3</v>
      </c>
      <c r="G18" s="5" t="s">
        <v>4</v>
      </c>
      <c r="H18" s="5" t="s">
        <v>47</v>
      </c>
      <c r="I18" s="5" t="s">
        <v>1</v>
      </c>
      <c r="J18" s="5" t="s">
        <v>25</v>
      </c>
      <c r="K18" s="6" t="s">
        <v>284</v>
      </c>
      <c r="L18" s="6" t="s">
        <v>283</v>
      </c>
      <c r="M18" s="5" t="s">
        <v>3</v>
      </c>
      <c r="N18" s="5" t="s">
        <v>4</v>
      </c>
      <c r="O18" s="5" t="s">
        <v>47</v>
      </c>
      <c r="P18" s="5" t="s">
        <v>1</v>
      </c>
      <c r="Q18" s="5" t="s">
        <v>25</v>
      </c>
      <c r="R18" s="6" t="s">
        <v>283</v>
      </c>
      <c r="S18" s="6" t="s">
        <v>283</v>
      </c>
      <c r="T18" s="5" t="s">
        <v>3</v>
      </c>
      <c r="U18" s="5" t="s">
        <v>4</v>
      </c>
      <c r="V18" s="5" t="s">
        <v>47</v>
      </c>
      <c r="W18" s="5" t="s">
        <v>1</v>
      </c>
      <c r="X18" s="5" t="s">
        <v>25</v>
      </c>
      <c r="Y18" s="6" t="s">
        <v>283</v>
      </c>
      <c r="Z18" s="6" t="s">
        <v>283</v>
      </c>
      <c r="AA18" s="5" t="s">
        <v>3</v>
      </c>
      <c r="AB18" s="5" t="s">
        <v>4</v>
      </c>
      <c r="AC18" s="5" t="s">
        <v>47</v>
      </c>
      <c r="AD18" s="5" t="s">
        <v>1</v>
      </c>
      <c r="AE18" s="5" t="s">
        <v>25</v>
      </c>
      <c r="AF18" s="6" t="s">
        <v>283</v>
      </c>
      <c r="AG18" s="6" t="s">
        <v>283</v>
      </c>
      <c r="AH18" s="5" t="s">
        <v>3</v>
      </c>
      <c r="AI18" s="5" t="s">
        <v>4</v>
      </c>
      <c r="AJ18" s="5" t="s">
        <v>47</v>
      </c>
      <c r="AK18" s="5" t="s">
        <v>1</v>
      </c>
      <c r="AL18" s="5" t="s">
        <v>25</v>
      </c>
    </row>
    <row r="19" spans="1:38" x14ac:dyDescent="0.25">
      <c r="A19" s="14">
        <v>1</v>
      </c>
      <c r="B19" s="14">
        <v>2</v>
      </c>
      <c r="C19" s="14">
        <v>3</v>
      </c>
      <c r="D19" s="11" t="s">
        <v>14</v>
      </c>
      <c r="E19" s="11" t="s">
        <v>15</v>
      </c>
      <c r="F19" s="11" t="s">
        <v>16</v>
      </c>
      <c r="G19" s="11" t="s">
        <v>17</v>
      </c>
      <c r="H19" s="11" t="s">
        <v>18</v>
      </c>
      <c r="I19" s="11" t="s">
        <v>19</v>
      </c>
      <c r="J19" s="11" t="s">
        <v>27</v>
      </c>
      <c r="K19" s="11" t="s">
        <v>28</v>
      </c>
      <c r="L19" s="11" t="s">
        <v>29</v>
      </c>
      <c r="M19" s="11" t="s">
        <v>30</v>
      </c>
      <c r="N19" s="11" t="s">
        <v>31</v>
      </c>
      <c r="O19" s="11" t="s">
        <v>32</v>
      </c>
      <c r="P19" s="11" t="s">
        <v>33</v>
      </c>
      <c r="Q19" s="11" t="s">
        <v>34</v>
      </c>
      <c r="R19" s="11" t="s">
        <v>35</v>
      </c>
      <c r="S19" s="11" t="s">
        <v>36</v>
      </c>
      <c r="T19" s="11" t="s">
        <v>37</v>
      </c>
      <c r="U19" s="11" t="s">
        <v>38</v>
      </c>
      <c r="V19" s="11" t="s">
        <v>39</v>
      </c>
      <c r="W19" s="11" t="s">
        <v>40</v>
      </c>
      <c r="X19" s="11" t="s">
        <v>48</v>
      </c>
      <c r="Y19" s="11" t="s">
        <v>41</v>
      </c>
      <c r="Z19" s="11" t="s">
        <v>42</v>
      </c>
      <c r="AA19" s="11" t="s">
        <v>43</v>
      </c>
      <c r="AB19" s="11" t="s">
        <v>44</v>
      </c>
      <c r="AC19" s="11" t="s">
        <v>45</v>
      </c>
      <c r="AD19" s="11" t="s">
        <v>46</v>
      </c>
      <c r="AE19" s="11" t="s">
        <v>49</v>
      </c>
      <c r="AF19" s="11" t="s">
        <v>12</v>
      </c>
      <c r="AG19" s="11" t="s">
        <v>13</v>
      </c>
      <c r="AH19" s="11" t="s">
        <v>20</v>
      </c>
      <c r="AI19" s="11" t="s">
        <v>21</v>
      </c>
      <c r="AJ19" s="11" t="s">
        <v>22</v>
      </c>
      <c r="AK19" s="11" t="s">
        <v>23</v>
      </c>
      <c r="AL19" s="11" t="s">
        <v>24</v>
      </c>
    </row>
    <row r="20" spans="1:38" ht="31.5" x14ac:dyDescent="0.25">
      <c r="A20" s="4" t="s">
        <v>78</v>
      </c>
      <c r="B20" s="15" t="s">
        <v>77</v>
      </c>
      <c r="C20" s="38" t="s">
        <v>286</v>
      </c>
      <c r="D20" s="33">
        <v>0</v>
      </c>
      <c r="E20" s="39">
        <f>SUM(E21:E26)</f>
        <v>0</v>
      </c>
      <c r="F20" s="39">
        <f t="shared" ref="F20:AL20" si="0">SUM(F21:F26)</f>
        <v>0</v>
      </c>
      <c r="G20" s="39">
        <f t="shared" si="0"/>
        <v>0</v>
      </c>
      <c r="H20" s="39">
        <f t="shared" si="0"/>
        <v>0</v>
      </c>
      <c r="I20" s="39">
        <f t="shared" si="0"/>
        <v>0</v>
      </c>
      <c r="J20" s="39">
        <f t="shared" si="0"/>
        <v>0</v>
      </c>
      <c r="K20" s="39">
        <f t="shared" si="0"/>
        <v>0</v>
      </c>
      <c r="L20" s="35">
        <f t="shared" si="0"/>
        <v>0</v>
      </c>
      <c r="M20" s="35">
        <f t="shared" si="0"/>
        <v>0</v>
      </c>
      <c r="N20" s="35">
        <f t="shared" si="0"/>
        <v>0</v>
      </c>
      <c r="O20" s="35">
        <f t="shared" si="0"/>
        <v>0</v>
      </c>
      <c r="P20" s="35">
        <f t="shared" si="0"/>
        <v>0</v>
      </c>
      <c r="Q20" s="35">
        <f t="shared" si="0"/>
        <v>0</v>
      </c>
      <c r="R20" s="35">
        <f t="shared" si="0"/>
        <v>0</v>
      </c>
      <c r="S20" s="35">
        <f t="shared" si="0"/>
        <v>0</v>
      </c>
      <c r="T20" s="35">
        <f t="shared" si="0"/>
        <v>0</v>
      </c>
      <c r="U20" s="35">
        <f t="shared" si="0"/>
        <v>0</v>
      </c>
      <c r="V20" s="35">
        <f t="shared" si="0"/>
        <v>0</v>
      </c>
      <c r="W20" s="35">
        <f t="shared" si="0"/>
        <v>0</v>
      </c>
      <c r="X20" s="35">
        <f t="shared" si="0"/>
        <v>0</v>
      </c>
      <c r="Y20" s="35">
        <f t="shared" si="0"/>
        <v>0</v>
      </c>
      <c r="Z20" s="35">
        <f>SUM(Z21:Z26)</f>
        <v>164.4330847457627</v>
      </c>
      <c r="AA20" s="35">
        <f t="shared" si="0"/>
        <v>0</v>
      </c>
      <c r="AB20" s="35">
        <f t="shared" si="0"/>
        <v>30</v>
      </c>
      <c r="AC20" s="35">
        <f t="shared" si="0"/>
        <v>0</v>
      </c>
      <c r="AD20" s="35">
        <f t="shared" si="0"/>
        <v>0</v>
      </c>
      <c r="AE20" s="35">
        <f t="shared" si="0"/>
        <v>26</v>
      </c>
      <c r="AF20" s="35">
        <f t="shared" si="0"/>
        <v>0</v>
      </c>
      <c r="AG20" s="35">
        <f>SUM(AG21:AG26)</f>
        <v>164.4330847457627</v>
      </c>
      <c r="AH20" s="35">
        <f t="shared" si="0"/>
        <v>0</v>
      </c>
      <c r="AI20" s="35">
        <f t="shared" si="0"/>
        <v>30</v>
      </c>
      <c r="AJ20" s="35">
        <f t="shared" si="0"/>
        <v>0</v>
      </c>
      <c r="AK20" s="35">
        <f t="shared" si="0"/>
        <v>0</v>
      </c>
      <c r="AL20" s="35">
        <f t="shared" si="0"/>
        <v>26</v>
      </c>
    </row>
    <row r="21" spans="1:38" ht="31.5" x14ac:dyDescent="0.25">
      <c r="A21" s="12">
        <v>0.1</v>
      </c>
      <c r="B21" s="15" t="s">
        <v>79</v>
      </c>
      <c r="C21" s="34" t="s">
        <v>133</v>
      </c>
      <c r="D21" s="33">
        <v>0</v>
      </c>
      <c r="E21" s="39">
        <f>SUM(E28)</f>
        <v>0</v>
      </c>
      <c r="F21" s="39">
        <f t="shared" ref="F21:AL21" si="1">SUM(F28)</f>
        <v>0</v>
      </c>
      <c r="G21" s="39">
        <f t="shared" si="1"/>
        <v>0</v>
      </c>
      <c r="H21" s="39">
        <f t="shared" si="1"/>
        <v>0</v>
      </c>
      <c r="I21" s="39">
        <f t="shared" si="1"/>
        <v>0</v>
      </c>
      <c r="J21" s="39">
        <f t="shared" si="1"/>
        <v>0</v>
      </c>
      <c r="K21" s="39">
        <f t="shared" si="1"/>
        <v>0</v>
      </c>
      <c r="L21" s="35">
        <f t="shared" si="1"/>
        <v>0</v>
      </c>
      <c r="M21" s="35">
        <f t="shared" si="1"/>
        <v>0</v>
      </c>
      <c r="N21" s="35">
        <f t="shared" si="1"/>
        <v>0</v>
      </c>
      <c r="O21" s="35">
        <f t="shared" si="1"/>
        <v>0</v>
      </c>
      <c r="P21" s="35">
        <f t="shared" si="1"/>
        <v>0</v>
      </c>
      <c r="Q21" s="35">
        <f t="shared" si="1"/>
        <v>0</v>
      </c>
      <c r="R21" s="35">
        <f t="shared" si="1"/>
        <v>0</v>
      </c>
      <c r="S21" s="35">
        <f t="shared" si="1"/>
        <v>0</v>
      </c>
      <c r="T21" s="35">
        <f t="shared" si="1"/>
        <v>0</v>
      </c>
      <c r="U21" s="35">
        <f t="shared" si="1"/>
        <v>0</v>
      </c>
      <c r="V21" s="35">
        <f t="shared" si="1"/>
        <v>0</v>
      </c>
      <c r="W21" s="35">
        <f t="shared" si="1"/>
        <v>0</v>
      </c>
      <c r="X21" s="35">
        <f t="shared" si="1"/>
        <v>0</v>
      </c>
      <c r="Y21" s="35">
        <f t="shared" si="1"/>
        <v>0</v>
      </c>
      <c r="Z21" s="35">
        <f t="shared" si="1"/>
        <v>0</v>
      </c>
      <c r="AA21" s="35">
        <f t="shared" si="1"/>
        <v>0</v>
      </c>
      <c r="AB21" s="35">
        <f t="shared" si="1"/>
        <v>0</v>
      </c>
      <c r="AC21" s="35">
        <f t="shared" si="1"/>
        <v>0</v>
      </c>
      <c r="AD21" s="35">
        <f t="shared" si="1"/>
        <v>0</v>
      </c>
      <c r="AE21" s="36">
        <f t="shared" si="1"/>
        <v>0</v>
      </c>
      <c r="AF21" s="35">
        <f t="shared" si="1"/>
        <v>0</v>
      </c>
      <c r="AG21" s="35">
        <f t="shared" si="1"/>
        <v>0</v>
      </c>
      <c r="AH21" s="35">
        <f t="shared" si="1"/>
        <v>0</v>
      </c>
      <c r="AI21" s="35">
        <f t="shared" si="1"/>
        <v>0</v>
      </c>
      <c r="AJ21" s="35">
        <f t="shared" si="1"/>
        <v>0</v>
      </c>
      <c r="AK21" s="35">
        <f t="shared" si="1"/>
        <v>0</v>
      </c>
      <c r="AL21" s="35">
        <f t="shared" si="1"/>
        <v>0</v>
      </c>
    </row>
    <row r="22" spans="1:38" ht="47.25" x14ac:dyDescent="0.25">
      <c r="A22" s="12">
        <v>0.2</v>
      </c>
      <c r="B22" s="15" t="s">
        <v>80</v>
      </c>
      <c r="C22" s="34" t="s">
        <v>133</v>
      </c>
      <c r="D22" s="33">
        <v>0</v>
      </c>
      <c r="E22" s="39">
        <f>E48</f>
        <v>0</v>
      </c>
      <c r="F22" s="39">
        <f t="shared" ref="F22:AL22" si="2">F48</f>
        <v>0</v>
      </c>
      <c r="G22" s="39">
        <f t="shared" si="2"/>
        <v>0</v>
      </c>
      <c r="H22" s="39">
        <f t="shared" si="2"/>
        <v>0</v>
      </c>
      <c r="I22" s="39">
        <f t="shared" si="2"/>
        <v>0</v>
      </c>
      <c r="J22" s="39">
        <f t="shared" si="2"/>
        <v>0</v>
      </c>
      <c r="K22" s="39">
        <f t="shared" si="2"/>
        <v>0</v>
      </c>
      <c r="L22" s="35">
        <f t="shared" si="2"/>
        <v>0</v>
      </c>
      <c r="M22" s="35">
        <f t="shared" si="2"/>
        <v>0</v>
      </c>
      <c r="N22" s="35">
        <f t="shared" si="2"/>
        <v>0</v>
      </c>
      <c r="O22" s="35">
        <f t="shared" si="2"/>
        <v>0</v>
      </c>
      <c r="P22" s="35">
        <f t="shared" si="2"/>
        <v>0</v>
      </c>
      <c r="Q22" s="35">
        <f t="shared" si="2"/>
        <v>0</v>
      </c>
      <c r="R22" s="35">
        <f t="shared" si="2"/>
        <v>0</v>
      </c>
      <c r="S22" s="35">
        <f t="shared" si="2"/>
        <v>0</v>
      </c>
      <c r="T22" s="35">
        <f t="shared" si="2"/>
        <v>0</v>
      </c>
      <c r="U22" s="35">
        <f t="shared" si="2"/>
        <v>0</v>
      </c>
      <c r="V22" s="35">
        <f t="shared" si="2"/>
        <v>0</v>
      </c>
      <c r="W22" s="35">
        <f t="shared" si="2"/>
        <v>0</v>
      </c>
      <c r="X22" s="35">
        <f t="shared" si="2"/>
        <v>0</v>
      </c>
      <c r="Y22" s="35">
        <f t="shared" si="2"/>
        <v>0</v>
      </c>
      <c r="Z22" s="35">
        <f t="shared" si="2"/>
        <v>28.185999999999996</v>
      </c>
      <c r="AA22" s="35">
        <f t="shared" si="2"/>
        <v>0</v>
      </c>
      <c r="AB22" s="35">
        <f t="shared" si="2"/>
        <v>0</v>
      </c>
      <c r="AC22" s="35">
        <f t="shared" si="2"/>
        <v>0</v>
      </c>
      <c r="AD22" s="35">
        <f t="shared" si="2"/>
        <v>0</v>
      </c>
      <c r="AE22" s="36">
        <f t="shared" si="2"/>
        <v>18</v>
      </c>
      <c r="AF22" s="35">
        <f t="shared" si="2"/>
        <v>0</v>
      </c>
      <c r="AG22" s="35">
        <f t="shared" si="2"/>
        <v>28.185999999999996</v>
      </c>
      <c r="AH22" s="35">
        <f t="shared" si="2"/>
        <v>0</v>
      </c>
      <c r="AI22" s="35">
        <f t="shared" si="2"/>
        <v>0</v>
      </c>
      <c r="AJ22" s="35">
        <f t="shared" si="2"/>
        <v>0</v>
      </c>
      <c r="AK22" s="35">
        <f t="shared" si="2"/>
        <v>0</v>
      </c>
      <c r="AL22" s="35">
        <f t="shared" si="2"/>
        <v>18</v>
      </c>
    </row>
    <row r="23" spans="1:38" ht="94.5" x14ac:dyDescent="0.25">
      <c r="A23" s="12">
        <v>0.3</v>
      </c>
      <c r="B23" s="15" t="s">
        <v>81</v>
      </c>
      <c r="C23" s="34" t="s">
        <v>133</v>
      </c>
      <c r="D23" s="33">
        <v>0</v>
      </c>
      <c r="E23" s="39">
        <f>E90</f>
        <v>0</v>
      </c>
      <c r="F23" s="39">
        <f t="shared" ref="F23:AL23" si="3">F90</f>
        <v>0</v>
      </c>
      <c r="G23" s="39">
        <f t="shared" si="3"/>
        <v>0</v>
      </c>
      <c r="H23" s="39">
        <f t="shared" si="3"/>
        <v>0</v>
      </c>
      <c r="I23" s="39">
        <f t="shared" si="3"/>
        <v>0</v>
      </c>
      <c r="J23" s="39">
        <f t="shared" si="3"/>
        <v>0</v>
      </c>
      <c r="K23" s="39">
        <f t="shared" si="3"/>
        <v>0</v>
      </c>
      <c r="L23" s="35">
        <f t="shared" si="3"/>
        <v>0</v>
      </c>
      <c r="M23" s="35">
        <f t="shared" si="3"/>
        <v>0</v>
      </c>
      <c r="N23" s="35">
        <f t="shared" si="3"/>
        <v>0</v>
      </c>
      <c r="O23" s="35">
        <f t="shared" si="3"/>
        <v>0</v>
      </c>
      <c r="P23" s="35">
        <f t="shared" si="3"/>
        <v>0</v>
      </c>
      <c r="Q23" s="35">
        <f t="shared" si="3"/>
        <v>0</v>
      </c>
      <c r="R23" s="35">
        <f t="shared" si="3"/>
        <v>0</v>
      </c>
      <c r="S23" s="35">
        <f t="shared" si="3"/>
        <v>0</v>
      </c>
      <c r="T23" s="35">
        <f t="shared" si="3"/>
        <v>0</v>
      </c>
      <c r="U23" s="35">
        <f t="shared" si="3"/>
        <v>0</v>
      </c>
      <c r="V23" s="35">
        <f t="shared" si="3"/>
        <v>0</v>
      </c>
      <c r="W23" s="35">
        <f t="shared" si="3"/>
        <v>0</v>
      </c>
      <c r="X23" s="35">
        <f t="shared" si="3"/>
        <v>0</v>
      </c>
      <c r="Y23" s="35">
        <f t="shared" si="3"/>
        <v>0</v>
      </c>
      <c r="Z23" s="35">
        <f t="shared" si="3"/>
        <v>85.5</v>
      </c>
      <c r="AA23" s="35">
        <f t="shared" si="3"/>
        <v>0</v>
      </c>
      <c r="AB23" s="35">
        <f t="shared" si="3"/>
        <v>30</v>
      </c>
      <c r="AC23" s="35">
        <f t="shared" si="3"/>
        <v>0</v>
      </c>
      <c r="AD23" s="35">
        <f t="shared" si="3"/>
        <v>0</v>
      </c>
      <c r="AE23" s="35">
        <f t="shared" si="3"/>
        <v>0</v>
      </c>
      <c r="AF23" s="35">
        <f t="shared" si="3"/>
        <v>0</v>
      </c>
      <c r="AG23" s="35">
        <f t="shared" si="3"/>
        <v>85.5</v>
      </c>
      <c r="AH23" s="35">
        <f t="shared" si="3"/>
        <v>0</v>
      </c>
      <c r="AI23" s="35">
        <f t="shared" si="3"/>
        <v>30</v>
      </c>
      <c r="AJ23" s="35">
        <f t="shared" si="3"/>
        <v>0</v>
      </c>
      <c r="AK23" s="35">
        <f t="shared" si="3"/>
        <v>0</v>
      </c>
      <c r="AL23" s="35">
        <f t="shared" si="3"/>
        <v>0</v>
      </c>
    </row>
    <row r="24" spans="1:38" ht="47.25" x14ac:dyDescent="0.25">
      <c r="A24" s="12">
        <v>0.4</v>
      </c>
      <c r="B24" s="15" t="s">
        <v>82</v>
      </c>
      <c r="C24" s="34" t="s">
        <v>133</v>
      </c>
      <c r="D24" s="33">
        <v>0</v>
      </c>
      <c r="E24" s="39">
        <f>E98</f>
        <v>0</v>
      </c>
      <c r="F24" s="39">
        <f t="shared" ref="F24:AL24" si="4">F98</f>
        <v>0</v>
      </c>
      <c r="G24" s="39">
        <f t="shared" si="4"/>
        <v>0</v>
      </c>
      <c r="H24" s="39">
        <f t="shared" si="4"/>
        <v>0</v>
      </c>
      <c r="I24" s="39">
        <f t="shared" si="4"/>
        <v>0</v>
      </c>
      <c r="J24" s="39">
        <f t="shared" si="4"/>
        <v>0</v>
      </c>
      <c r="K24" s="39">
        <f t="shared" si="4"/>
        <v>0</v>
      </c>
      <c r="L24" s="35">
        <f t="shared" si="4"/>
        <v>0</v>
      </c>
      <c r="M24" s="35">
        <f t="shared" si="4"/>
        <v>0</v>
      </c>
      <c r="N24" s="35">
        <f t="shared" si="4"/>
        <v>0</v>
      </c>
      <c r="O24" s="35">
        <f t="shared" si="4"/>
        <v>0</v>
      </c>
      <c r="P24" s="35">
        <f t="shared" si="4"/>
        <v>0</v>
      </c>
      <c r="Q24" s="35">
        <f t="shared" si="4"/>
        <v>0</v>
      </c>
      <c r="R24" s="35">
        <f t="shared" si="4"/>
        <v>0</v>
      </c>
      <c r="S24" s="35">
        <f t="shared" si="4"/>
        <v>0</v>
      </c>
      <c r="T24" s="35">
        <f t="shared" si="4"/>
        <v>0</v>
      </c>
      <c r="U24" s="35">
        <f t="shared" si="4"/>
        <v>0</v>
      </c>
      <c r="V24" s="35">
        <f t="shared" si="4"/>
        <v>0</v>
      </c>
      <c r="W24" s="35">
        <f t="shared" si="4"/>
        <v>0</v>
      </c>
      <c r="X24" s="35">
        <f t="shared" si="4"/>
        <v>0</v>
      </c>
      <c r="Y24" s="35">
        <f t="shared" si="4"/>
        <v>0</v>
      </c>
      <c r="Z24" s="35">
        <f t="shared" si="4"/>
        <v>0</v>
      </c>
      <c r="AA24" s="35">
        <f t="shared" si="4"/>
        <v>0</v>
      </c>
      <c r="AB24" s="35">
        <f t="shared" si="4"/>
        <v>0</v>
      </c>
      <c r="AC24" s="35">
        <f t="shared" si="4"/>
        <v>0</v>
      </c>
      <c r="AD24" s="35">
        <f t="shared" si="4"/>
        <v>0</v>
      </c>
      <c r="AE24" s="35">
        <f t="shared" si="4"/>
        <v>0</v>
      </c>
      <c r="AF24" s="35">
        <f t="shared" si="4"/>
        <v>0</v>
      </c>
      <c r="AG24" s="35">
        <f t="shared" si="4"/>
        <v>0</v>
      </c>
      <c r="AH24" s="35">
        <f t="shared" si="4"/>
        <v>0</v>
      </c>
      <c r="AI24" s="35">
        <f t="shared" si="4"/>
        <v>0</v>
      </c>
      <c r="AJ24" s="35">
        <f t="shared" si="4"/>
        <v>0</v>
      </c>
      <c r="AK24" s="35">
        <f t="shared" si="4"/>
        <v>0</v>
      </c>
      <c r="AL24" s="35">
        <f t="shared" si="4"/>
        <v>0</v>
      </c>
    </row>
    <row r="25" spans="1:38" ht="47.25" x14ac:dyDescent="0.25">
      <c r="A25" s="12">
        <v>0.5</v>
      </c>
      <c r="B25" s="15" t="s">
        <v>83</v>
      </c>
      <c r="C25" s="34" t="s">
        <v>133</v>
      </c>
      <c r="D25" s="33">
        <v>0</v>
      </c>
      <c r="E25" s="39">
        <f>E99</f>
        <v>0</v>
      </c>
      <c r="F25" s="39">
        <f t="shared" ref="F25:AL25" si="5">F99</f>
        <v>0</v>
      </c>
      <c r="G25" s="39">
        <f t="shared" si="5"/>
        <v>0</v>
      </c>
      <c r="H25" s="39">
        <f t="shared" si="5"/>
        <v>0</v>
      </c>
      <c r="I25" s="39">
        <f t="shared" si="5"/>
        <v>0</v>
      </c>
      <c r="J25" s="39">
        <f t="shared" si="5"/>
        <v>0</v>
      </c>
      <c r="K25" s="39">
        <f t="shared" si="5"/>
        <v>0</v>
      </c>
      <c r="L25" s="35">
        <f t="shared" si="5"/>
        <v>0</v>
      </c>
      <c r="M25" s="35">
        <f t="shared" si="5"/>
        <v>0</v>
      </c>
      <c r="N25" s="35">
        <f t="shared" si="5"/>
        <v>0</v>
      </c>
      <c r="O25" s="35">
        <f t="shared" si="5"/>
        <v>0</v>
      </c>
      <c r="P25" s="35">
        <f t="shared" si="5"/>
        <v>0</v>
      </c>
      <c r="Q25" s="35">
        <f t="shared" si="5"/>
        <v>0</v>
      </c>
      <c r="R25" s="35">
        <f t="shared" si="5"/>
        <v>0</v>
      </c>
      <c r="S25" s="35">
        <f t="shared" si="5"/>
        <v>0</v>
      </c>
      <c r="T25" s="35">
        <f t="shared" si="5"/>
        <v>0</v>
      </c>
      <c r="U25" s="35">
        <f t="shared" si="5"/>
        <v>0</v>
      </c>
      <c r="V25" s="35">
        <f t="shared" si="5"/>
        <v>0</v>
      </c>
      <c r="W25" s="35">
        <f t="shared" si="5"/>
        <v>0</v>
      </c>
      <c r="X25" s="35">
        <f t="shared" si="5"/>
        <v>0</v>
      </c>
      <c r="Y25" s="35">
        <f t="shared" si="5"/>
        <v>0</v>
      </c>
      <c r="Z25" s="35">
        <f t="shared" si="5"/>
        <v>0</v>
      </c>
      <c r="AA25" s="35">
        <f t="shared" si="5"/>
        <v>0</v>
      </c>
      <c r="AB25" s="35">
        <f t="shared" si="5"/>
        <v>0</v>
      </c>
      <c r="AC25" s="35">
        <f t="shared" si="5"/>
        <v>0</v>
      </c>
      <c r="AD25" s="35">
        <f t="shared" si="5"/>
        <v>0</v>
      </c>
      <c r="AE25" s="35">
        <f t="shared" si="5"/>
        <v>0</v>
      </c>
      <c r="AF25" s="35">
        <f t="shared" si="5"/>
        <v>0</v>
      </c>
      <c r="AG25" s="35">
        <f t="shared" si="5"/>
        <v>0</v>
      </c>
      <c r="AH25" s="35">
        <f t="shared" si="5"/>
        <v>0</v>
      </c>
      <c r="AI25" s="35">
        <f t="shared" si="5"/>
        <v>0</v>
      </c>
      <c r="AJ25" s="35">
        <f t="shared" si="5"/>
        <v>0</v>
      </c>
      <c r="AK25" s="35">
        <f t="shared" si="5"/>
        <v>0</v>
      </c>
      <c r="AL25" s="35">
        <f t="shared" si="5"/>
        <v>0</v>
      </c>
    </row>
    <row r="26" spans="1:38" ht="31.5" x14ac:dyDescent="0.25">
      <c r="A26" s="12">
        <v>0.6</v>
      </c>
      <c r="B26" s="15" t="s">
        <v>84</v>
      </c>
      <c r="C26" s="34" t="s">
        <v>133</v>
      </c>
      <c r="D26" s="33">
        <v>0</v>
      </c>
      <c r="E26" s="39">
        <f>E100</f>
        <v>0</v>
      </c>
      <c r="F26" s="39">
        <f t="shared" ref="F26:AL26" si="6">F100</f>
        <v>0</v>
      </c>
      <c r="G26" s="39">
        <f t="shared" si="6"/>
        <v>0</v>
      </c>
      <c r="H26" s="39">
        <f t="shared" si="6"/>
        <v>0</v>
      </c>
      <c r="I26" s="39">
        <f t="shared" si="6"/>
        <v>0</v>
      </c>
      <c r="J26" s="39">
        <f t="shared" si="6"/>
        <v>0</v>
      </c>
      <c r="K26" s="39">
        <f t="shared" si="6"/>
        <v>0</v>
      </c>
      <c r="L26" s="35">
        <f t="shared" si="6"/>
        <v>0</v>
      </c>
      <c r="M26" s="35">
        <f t="shared" si="6"/>
        <v>0</v>
      </c>
      <c r="N26" s="35">
        <f t="shared" si="6"/>
        <v>0</v>
      </c>
      <c r="O26" s="35">
        <f t="shared" si="6"/>
        <v>0</v>
      </c>
      <c r="P26" s="35">
        <f t="shared" si="6"/>
        <v>0</v>
      </c>
      <c r="Q26" s="35">
        <f t="shared" si="6"/>
        <v>0</v>
      </c>
      <c r="R26" s="35">
        <f t="shared" si="6"/>
        <v>0</v>
      </c>
      <c r="S26" s="35">
        <f t="shared" si="6"/>
        <v>0</v>
      </c>
      <c r="T26" s="35">
        <f t="shared" si="6"/>
        <v>0</v>
      </c>
      <c r="U26" s="35">
        <f t="shared" si="6"/>
        <v>0</v>
      </c>
      <c r="V26" s="35">
        <f t="shared" si="6"/>
        <v>0</v>
      </c>
      <c r="W26" s="35">
        <f t="shared" si="6"/>
        <v>0</v>
      </c>
      <c r="X26" s="35">
        <f t="shared" si="6"/>
        <v>0</v>
      </c>
      <c r="Y26" s="35">
        <f t="shared" si="6"/>
        <v>0</v>
      </c>
      <c r="Z26" s="35">
        <f t="shared" si="6"/>
        <v>50.747084745762713</v>
      </c>
      <c r="AA26" s="35">
        <f t="shared" si="6"/>
        <v>0</v>
      </c>
      <c r="AB26" s="35">
        <f t="shared" si="6"/>
        <v>0</v>
      </c>
      <c r="AC26" s="35">
        <f t="shared" si="6"/>
        <v>0</v>
      </c>
      <c r="AD26" s="35">
        <f t="shared" si="6"/>
        <v>0</v>
      </c>
      <c r="AE26" s="35">
        <f t="shared" si="6"/>
        <v>8</v>
      </c>
      <c r="AF26" s="35">
        <f t="shared" si="6"/>
        <v>0</v>
      </c>
      <c r="AG26" s="35">
        <f t="shared" si="6"/>
        <v>50.747084745762713</v>
      </c>
      <c r="AH26" s="35">
        <f t="shared" si="6"/>
        <v>0</v>
      </c>
      <c r="AI26" s="35">
        <f t="shared" si="6"/>
        <v>0</v>
      </c>
      <c r="AJ26" s="35">
        <f t="shared" si="6"/>
        <v>0</v>
      </c>
      <c r="AK26" s="35">
        <f t="shared" si="6"/>
        <v>0</v>
      </c>
      <c r="AL26" s="35">
        <f t="shared" si="6"/>
        <v>8</v>
      </c>
    </row>
    <row r="27" spans="1:38" ht="20.25" customHeight="1" x14ac:dyDescent="0.25">
      <c r="A27" s="17">
        <v>1</v>
      </c>
      <c r="B27" s="15" t="s">
        <v>85</v>
      </c>
      <c r="C27" s="12" t="s">
        <v>286</v>
      </c>
      <c r="D27" s="21">
        <f>SUM(D28+D48+D90+D98+D99+D100)</f>
        <v>0</v>
      </c>
      <c r="E27" s="39">
        <f t="shared" ref="E27:AL27" si="7">SUM(E28+E48+E90+E98+E99+E100)</f>
        <v>0</v>
      </c>
      <c r="F27" s="39">
        <f t="shared" si="7"/>
        <v>0</v>
      </c>
      <c r="G27" s="39">
        <f t="shared" si="7"/>
        <v>0</v>
      </c>
      <c r="H27" s="39">
        <f t="shared" si="7"/>
        <v>0</v>
      </c>
      <c r="I27" s="39">
        <f t="shared" si="7"/>
        <v>0</v>
      </c>
      <c r="J27" s="39">
        <f t="shared" si="7"/>
        <v>0</v>
      </c>
      <c r="K27" s="39">
        <f t="shared" si="7"/>
        <v>0</v>
      </c>
      <c r="L27" s="35">
        <f t="shared" si="7"/>
        <v>0</v>
      </c>
      <c r="M27" s="35">
        <f t="shared" si="7"/>
        <v>0</v>
      </c>
      <c r="N27" s="35">
        <f t="shared" si="7"/>
        <v>0</v>
      </c>
      <c r="O27" s="35">
        <f t="shared" si="7"/>
        <v>0</v>
      </c>
      <c r="P27" s="35">
        <f t="shared" si="7"/>
        <v>0</v>
      </c>
      <c r="Q27" s="35">
        <f t="shared" si="7"/>
        <v>0</v>
      </c>
      <c r="R27" s="35">
        <f t="shared" si="7"/>
        <v>0</v>
      </c>
      <c r="S27" s="35">
        <f t="shared" si="7"/>
        <v>0</v>
      </c>
      <c r="T27" s="35">
        <f t="shared" si="7"/>
        <v>0</v>
      </c>
      <c r="U27" s="35">
        <f t="shared" si="7"/>
        <v>0</v>
      </c>
      <c r="V27" s="35">
        <f t="shared" si="7"/>
        <v>0</v>
      </c>
      <c r="W27" s="35">
        <f t="shared" si="7"/>
        <v>0</v>
      </c>
      <c r="X27" s="35">
        <f t="shared" si="7"/>
        <v>0</v>
      </c>
      <c r="Y27" s="35">
        <f t="shared" si="7"/>
        <v>0</v>
      </c>
      <c r="Z27" s="35">
        <f>SUM(Z28+Z48+Z90+Z98+Z99+Z100)</f>
        <v>164.4330847457627</v>
      </c>
      <c r="AA27" s="35">
        <f t="shared" si="7"/>
        <v>0</v>
      </c>
      <c r="AB27" s="35">
        <f t="shared" si="7"/>
        <v>30</v>
      </c>
      <c r="AC27" s="35">
        <f t="shared" si="7"/>
        <v>0</v>
      </c>
      <c r="AD27" s="35">
        <f t="shared" si="7"/>
        <v>0</v>
      </c>
      <c r="AE27" s="35">
        <f t="shared" si="7"/>
        <v>26</v>
      </c>
      <c r="AF27" s="35">
        <f t="shared" si="7"/>
        <v>0</v>
      </c>
      <c r="AG27" s="35">
        <f t="shared" si="7"/>
        <v>164.4330847457627</v>
      </c>
      <c r="AH27" s="35">
        <f t="shared" si="7"/>
        <v>0</v>
      </c>
      <c r="AI27" s="35">
        <f t="shared" si="7"/>
        <v>30</v>
      </c>
      <c r="AJ27" s="35">
        <f t="shared" si="7"/>
        <v>0</v>
      </c>
      <c r="AK27" s="35">
        <f t="shared" si="7"/>
        <v>0</v>
      </c>
      <c r="AL27" s="35">
        <f t="shared" si="7"/>
        <v>26</v>
      </c>
    </row>
    <row r="28" spans="1:38" ht="31.5" x14ac:dyDescent="0.25">
      <c r="A28" s="17">
        <v>1.1000000000000001</v>
      </c>
      <c r="B28" s="15" t="s">
        <v>86</v>
      </c>
      <c r="C28" s="34" t="s">
        <v>133</v>
      </c>
      <c r="D28" s="33">
        <v>0</v>
      </c>
      <c r="E28" s="39">
        <f t="shared" ref="E28:AL28" si="8">E29+E33+E36+E45</f>
        <v>0</v>
      </c>
      <c r="F28" s="39">
        <f t="shared" si="8"/>
        <v>0</v>
      </c>
      <c r="G28" s="39">
        <f t="shared" si="8"/>
        <v>0</v>
      </c>
      <c r="H28" s="39">
        <f t="shared" si="8"/>
        <v>0</v>
      </c>
      <c r="I28" s="39">
        <f t="shared" si="8"/>
        <v>0</v>
      </c>
      <c r="J28" s="39">
        <f t="shared" si="8"/>
        <v>0</v>
      </c>
      <c r="K28" s="39">
        <f t="shared" si="8"/>
        <v>0</v>
      </c>
      <c r="L28" s="35">
        <f t="shared" si="8"/>
        <v>0</v>
      </c>
      <c r="M28" s="35">
        <f t="shared" si="8"/>
        <v>0</v>
      </c>
      <c r="N28" s="35">
        <f t="shared" si="8"/>
        <v>0</v>
      </c>
      <c r="O28" s="35">
        <f t="shared" si="8"/>
        <v>0</v>
      </c>
      <c r="P28" s="35">
        <f t="shared" si="8"/>
        <v>0</v>
      </c>
      <c r="Q28" s="35">
        <f t="shared" si="8"/>
        <v>0</v>
      </c>
      <c r="R28" s="35">
        <f t="shared" si="8"/>
        <v>0</v>
      </c>
      <c r="S28" s="35">
        <f t="shared" si="8"/>
        <v>0</v>
      </c>
      <c r="T28" s="35">
        <f t="shared" si="8"/>
        <v>0</v>
      </c>
      <c r="U28" s="35">
        <f t="shared" si="8"/>
        <v>0</v>
      </c>
      <c r="V28" s="35">
        <f t="shared" si="8"/>
        <v>0</v>
      </c>
      <c r="W28" s="35">
        <f t="shared" si="8"/>
        <v>0</v>
      </c>
      <c r="X28" s="35">
        <f t="shared" si="8"/>
        <v>0</v>
      </c>
      <c r="Y28" s="35">
        <f t="shared" si="8"/>
        <v>0</v>
      </c>
      <c r="Z28" s="35">
        <f t="shared" si="8"/>
        <v>0</v>
      </c>
      <c r="AA28" s="35">
        <f t="shared" si="8"/>
        <v>0</v>
      </c>
      <c r="AB28" s="35">
        <f t="shared" si="8"/>
        <v>0</v>
      </c>
      <c r="AC28" s="35">
        <f t="shared" si="8"/>
        <v>0</v>
      </c>
      <c r="AD28" s="35">
        <f t="shared" si="8"/>
        <v>0</v>
      </c>
      <c r="AE28" s="35">
        <f t="shared" si="8"/>
        <v>0</v>
      </c>
      <c r="AF28" s="35">
        <f t="shared" si="8"/>
        <v>0</v>
      </c>
      <c r="AG28" s="35">
        <f t="shared" si="8"/>
        <v>0</v>
      </c>
      <c r="AH28" s="35">
        <f t="shared" si="8"/>
        <v>0</v>
      </c>
      <c r="AI28" s="35">
        <f t="shared" si="8"/>
        <v>0</v>
      </c>
      <c r="AJ28" s="35">
        <f t="shared" si="8"/>
        <v>0</v>
      </c>
      <c r="AK28" s="35">
        <f t="shared" si="8"/>
        <v>0</v>
      </c>
      <c r="AL28" s="35">
        <f t="shared" si="8"/>
        <v>0</v>
      </c>
    </row>
    <row r="29" spans="1:38" ht="47.25" x14ac:dyDescent="0.25">
      <c r="A29" s="18" t="s">
        <v>53</v>
      </c>
      <c r="B29" s="15" t="s">
        <v>87</v>
      </c>
      <c r="C29" s="34" t="s">
        <v>133</v>
      </c>
      <c r="D29" s="33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</row>
    <row r="30" spans="1:38" ht="78.75" x14ac:dyDescent="0.25">
      <c r="A30" s="19" t="s">
        <v>60</v>
      </c>
      <c r="B30" s="16" t="s">
        <v>88</v>
      </c>
      <c r="C30" s="12" t="s">
        <v>133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</row>
    <row r="31" spans="1:38" ht="78.75" x14ac:dyDescent="0.25">
      <c r="A31" s="19" t="s">
        <v>61</v>
      </c>
      <c r="B31" s="16" t="s">
        <v>89</v>
      </c>
      <c r="C31" s="12" t="s">
        <v>133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</row>
    <row r="32" spans="1:38" ht="63" x14ac:dyDescent="0.25">
      <c r="A32" s="4" t="s">
        <v>62</v>
      </c>
      <c r="B32" s="16" t="s">
        <v>90</v>
      </c>
      <c r="C32" s="12" t="s">
        <v>133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</row>
    <row r="33" spans="1:38" ht="47.25" x14ac:dyDescent="0.25">
      <c r="A33" s="20" t="s">
        <v>54</v>
      </c>
      <c r="B33" s="15" t="s">
        <v>91</v>
      </c>
      <c r="C33" s="34" t="s">
        <v>133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</row>
    <row r="34" spans="1:38" ht="78.75" x14ac:dyDescent="0.25">
      <c r="A34" s="4" t="s">
        <v>63</v>
      </c>
      <c r="B34" s="16" t="s">
        <v>92</v>
      </c>
      <c r="C34" s="12" t="s">
        <v>133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</row>
    <row r="35" spans="1:38" ht="47.25" x14ac:dyDescent="0.25">
      <c r="A35" s="4" t="s">
        <v>64</v>
      </c>
      <c r="B35" s="16" t="s">
        <v>93</v>
      </c>
      <c r="C35" s="12" t="s">
        <v>133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</row>
    <row r="36" spans="1:38" ht="63" x14ac:dyDescent="0.25">
      <c r="A36" s="20" t="s">
        <v>55</v>
      </c>
      <c r="B36" s="15" t="s">
        <v>94</v>
      </c>
      <c r="C36" s="34" t="s">
        <v>133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</row>
    <row r="37" spans="1:38" ht="47.25" x14ac:dyDescent="0.25">
      <c r="A37" s="4" t="s">
        <v>65</v>
      </c>
      <c r="B37" s="16" t="s">
        <v>95</v>
      </c>
      <c r="C37" s="12" t="s">
        <v>133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</row>
    <row r="38" spans="1:38" ht="141.75" x14ac:dyDescent="0.25">
      <c r="A38" s="4" t="s">
        <v>238</v>
      </c>
      <c r="B38" s="16" t="s">
        <v>96</v>
      </c>
      <c r="C38" s="12" t="s">
        <v>133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</row>
    <row r="39" spans="1:38" ht="126" x14ac:dyDescent="0.25">
      <c r="A39" s="4" t="s">
        <v>239</v>
      </c>
      <c r="B39" s="16" t="s">
        <v>97</v>
      </c>
      <c r="C39" s="12" t="s">
        <v>133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</row>
    <row r="40" spans="1:38" ht="126" x14ac:dyDescent="0.25">
      <c r="A40" s="4" t="s">
        <v>240</v>
      </c>
      <c r="B40" s="16" t="s">
        <v>98</v>
      </c>
      <c r="C40" s="12" t="s">
        <v>133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</row>
    <row r="41" spans="1:38" ht="47.25" x14ac:dyDescent="0.25">
      <c r="A41" s="4" t="s">
        <v>66</v>
      </c>
      <c r="B41" s="16" t="s">
        <v>95</v>
      </c>
      <c r="C41" s="12" t="s">
        <v>133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</row>
    <row r="42" spans="1:38" ht="141.75" x14ac:dyDescent="0.25">
      <c r="A42" s="4" t="s">
        <v>241</v>
      </c>
      <c r="B42" s="16" t="s">
        <v>96</v>
      </c>
      <c r="C42" s="12" t="s">
        <v>133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</row>
    <row r="43" spans="1:38" ht="126" x14ac:dyDescent="0.25">
      <c r="A43" s="4" t="s">
        <v>242</v>
      </c>
      <c r="B43" s="16" t="s">
        <v>97</v>
      </c>
      <c r="C43" s="12" t="s">
        <v>133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</row>
    <row r="44" spans="1:38" ht="126" x14ac:dyDescent="0.25">
      <c r="A44" s="4" t="s">
        <v>243</v>
      </c>
      <c r="B44" s="16" t="s">
        <v>99</v>
      </c>
      <c r="C44" s="12" t="s">
        <v>133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</row>
    <row r="45" spans="1:38" ht="110.25" x14ac:dyDescent="0.25">
      <c r="A45" s="20" t="s">
        <v>56</v>
      </c>
      <c r="B45" s="15" t="s">
        <v>100</v>
      </c>
      <c r="C45" s="34" t="s">
        <v>133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</row>
    <row r="46" spans="1:38" ht="94.5" x14ac:dyDescent="0.25">
      <c r="A46" s="4" t="s">
        <v>67</v>
      </c>
      <c r="B46" s="16" t="s">
        <v>101</v>
      </c>
      <c r="C46" s="12" t="s">
        <v>133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</row>
    <row r="47" spans="1:38" ht="94.5" x14ac:dyDescent="0.25">
      <c r="A47" s="4" t="s">
        <v>68</v>
      </c>
      <c r="B47" s="16" t="s">
        <v>102</v>
      </c>
      <c r="C47" s="12" t="s">
        <v>133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</row>
    <row r="48" spans="1:38" ht="47.25" x14ac:dyDescent="0.25">
      <c r="A48" s="20" t="s">
        <v>52</v>
      </c>
      <c r="B48" s="15" t="s">
        <v>103</v>
      </c>
      <c r="C48" s="34" t="s">
        <v>133</v>
      </c>
      <c r="D48" s="33">
        <f t="shared" ref="D48" si="9">D49+D68+D78+D79</f>
        <v>0</v>
      </c>
      <c r="E48" s="33">
        <f>E49+E68+E78+E79</f>
        <v>0</v>
      </c>
      <c r="F48" s="33">
        <f t="shared" ref="F48:AE48" si="10">F49+F68+F78+F79</f>
        <v>0</v>
      </c>
      <c r="G48" s="33">
        <f t="shared" si="10"/>
        <v>0</v>
      </c>
      <c r="H48" s="33">
        <f t="shared" si="10"/>
        <v>0</v>
      </c>
      <c r="I48" s="33">
        <f t="shared" si="10"/>
        <v>0</v>
      </c>
      <c r="J48" s="33">
        <f t="shared" si="10"/>
        <v>0</v>
      </c>
      <c r="K48" s="33">
        <f t="shared" si="10"/>
        <v>0</v>
      </c>
      <c r="L48" s="35">
        <f t="shared" si="10"/>
        <v>0</v>
      </c>
      <c r="M48" s="35">
        <f t="shared" si="10"/>
        <v>0</v>
      </c>
      <c r="N48" s="35">
        <f t="shared" si="10"/>
        <v>0</v>
      </c>
      <c r="O48" s="35">
        <f t="shared" si="10"/>
        <v>0</v>
      </c>
      <c r="P48" s="35">
        <f t="shared" si="10"/>
        <v>0</v>
      </c>
      <c r="Q48" s="35">
        <f t="shared" si="10"/>
        <v>0</v>
      </c>
      <c r="R48" s="35">
        <f t="shared" si="10"/>
        <v>0</v>
      </c>
      <c r="S48" s="35">
        <f t="shared" si="10"/>
        <v>0</v>
      </c>
      <c r="T48" s="35">
        <f t="shared" si="10"/>
        <v>0</v>
      </c>
      <c r="U48" s="35">
        <f t="shared" si="10"/>
        <v>0</v>
      </c>
      <c r="V48" s="35">
        <f t="shared" si="10"/>
        <v>0</v>
      </c>
      <c r="W48" s="35">
        <f t="shared" si="10"/>
        <v>0</v>
      </c>
      <c r="X48" s="35">
        <f t="shared" si="10"/>
        <v>0</v>
      </c>
      <c r="Y48" s="35">
        <f t="shared" si="10"/>
        <v>0</v>
      </c>
      <c r="Z48" s="35">
        <f t="shared" si="10"/>
        <v>28.185999999999996</v>
      </c>
      <c r="AA48" s="35">
        <f t="shared" si="10"/>
        <v>0</v>
      </c>
      <c r="AB48" s="35">
        <f t="shared" si="10"/>
        <v>0</v>
      </c>
      <c r="AC48" s="35">
        <f t="shared" si="10"/>
        <v>0</v>
      </c>
      <c r="AD48" s="35">
        <f t="shared" si="10"/>
        <v>0</v>
      </c>
      <c r="AE48" s="35">
        <f t="shared" si="10"/>
        <v>18</v>
      </c>
      <c r="AF48" s="35">
        <f t="shared" ref="AF48:AL48" si="11">AF49+AF68+AF78+AF79</f>
        <v>0</v>
      </c>
      <c r="AG48" s="35">
        <f t="shared" si="11"/>
        <v>28.185999999999996</v>
      </c>
      <c r="AH48" s="35">
        <f t="shared" si="11"/>
        <v>0</v>
      </c>
      <c r="AI48" s="35">
        <f t="shared" si="11"/>
        <v>0</v>
      </c>
      <c r="AJ48" s="35">
        <f t="shared" si="11"/>
        <v>0</v>
      </c>
      <c r="AK48" s="35">
        <f t="shared" si="11"/>
        <v>0</v>
      </c>
      <c r="AL48" s="35">
        <f t="shared" si="11"/>
        <v>18</v>
      </c>
    </row>
    <row r="49" spans="1:38" ht="78.75" x14ac:dyDescent="0.25">
      <c r="A49" s="20" t="s">
        <v>57</v>
      </c>
      <c r="B49" s="15" t="s">
        <v>104</v>
      </c>
      <c r="C49" s="34" t="s">
        <v>133</v>
      </c>
      <c r="D49" s="33">
        <f t="shared" ref="D49" si="12">D50+D51</f>
        <v>0</v>
      </c>
      <c r="E49" s="33">
        <f>E50+E51</f>
        <v>0</v>
      </c>
      <c r="F49" s="33">
        <f t="shared" ref="F49:AE49" si="13">F50+F51</f>
        <v>0</v>
      </c>
      <c r="G49" s="33">
        <f t="shared" si="13"/>
        <v>0</v>
      </c>
      <c r="H49" s="33">
        <f t="shared" si="13"/>
        <v>0</v>
      </c>
      <c r="I49" s="33">
        <f t="shared" si="13"/>
        <v>0</v>
      </c>
      <c r="J49" s="33">
        <f t="shared" si="13"/>
        <v>0</v>
      </c>
      <c r="K49" s="33">
        <f t="shared" si="13"/>
        <v>0</v>
      </c>
      <c r="L49" s="35">
        <f t="shared" si="13"/>
        <v>0</v>
      </c>
      <c r="M49" s="35">
        <f t="shared" si="13"/>
        <v>0</v>
      </c>
      <c r="N49" s="35">
        <f t="shared" si="13"/>
        <v>0</v>
      </c>
      <c r="O49" s="35">
        <f t="shared" si="13"/>
        <v>0</v>
      </c>
      <c r="P49" s="35">
        <f t="shared" si="13"/>
        <v>0</v>
      </c>
      <c r="Q49" s="35">
        <f t="shared" si="13"/>
        <v>0</v>
      </c>
      <c r="R49" s="35">
        <f t="shared" si="13"/>
        <v>0</v>
      </c>
      <c r="S49" s="35">
        <f t="shared" si="13"/>
        <v>0</v>
      </c>
      <c r="T49" s="35">
        <f t="shared" si="13"/>
        <v>0</v>
      </c>
      <c r="U49" s="35">
        <f t="shared" si="13"/>
        <v>0</v>
      </c>
      <c r="V49" s="35">
        <f t="shared" si="13"/>
        <v>0</v>
      </c>
      <c r="W49" s="35">
        <f t="shared" si="13"/>
        <v>0</v>
      </c>
      <c r="X49" s="35">
        <f t="shared" si="13"/>
        <v>0</v>
      </c>
      <c r="Y49" s="35">
        <f t="shared" si="13"/>
        <v>0</v>
      </c>
      <c r="Z49" s="35">
        <f t="shared" si="13"/>
        <v>16.026</v>
      </c>
      <c r="AA49" s="35">
        <f t="shared" si="13"/>
        <v>0</v>
      </c>
      <c r="AB49" s="35">
        <f t="shared" si="13"/>
        <v>0</v>
      </c>
      <c r="AC49" s="35">
        <f t="shared" si="13"/>
        <v>0</v>
      </c>
      <c r="AD49" s="35">
        <f t="shared" si="13"/>
        <v>0</v>
      </c>
      <c r="AE49" s="35">
        <f t="shared" si="13"/>
        <v>18</v>
      </c>
      <c r="AF49" s="35">
        <f t="shared" ref="AF49:AL49" si="14">AF50+AF51</f>
        <v>0</v>
      </c>
      <c r="AG49" s="35">
        <f t="shared" si="14"/>
        <v>16.026</v>
      </c>
      <c r="AH49" s="35">
        <f t="shared" si="14"/>
        <v>0</v>
      </c>
      <c r="AI49" s="35">
        <f t="shared" si="14"/>
        <v>0</v>
      </c>
      <c r="AJ49" s="35">
        <f t="shared" si="14"/>
        <v>0</v>
      </c>
      <c r="AK49" s="35">
        <f t="shared" si="14"/>
        <v>0</v>
      </c>
      <c r="AL49" s="35">
        <f t="shared" si="14"/>
        <v>18</v>
      </c>
    </row>
    <row r="50" spans="1:38" ht="47.25" x14ac:dyDescent="0.25">
      <c r="A50" s="4" t="s">
        <v>69</v>
      </c>
      <c r="B50" s="16" t="s">
        <v>105</v>
      </c>
      <c r="C50" s="12" t="s">
        <v>133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</row>
    <row r="51" spans="1:38" ht="78.75" x14ac:dyDescent="0.25">
      <c r="A51" s="4" t="s">
        <v>70</v>
      </c>
      <c r="B51" s="16" t="s">
        <v>106</v>
      </c>
      <c r="C51" s="12" t="s">
        <v>133</v>
      </c>
      <c r="D51" s="21">
        <f t="shared" ref="D51:R51" si="15">SUM(D52:D67)</f>
        <v>0</v>
      </c>
      <c r="E51" s="21">
        <f t="shared" si="15"/>
        <v>0</v>
      </c>
      <c r="F51" s="21">
        <f t="shared" si="15"/>
        <v>0</v>
      </c>
      <c r="G51" s="21">
        <f t="shared" si="15"/>
        <v>0</v>
      </c>
      <c r="H51" s="21">
        <f t="shared" si="15"/>
        <v>0</v>
      </c>
      <c r="I51" s="21">
        <f t="shared" si="15"/>
        <v>0</v>
      </c>
      <c r="J51" s="21">
        <f t="shared" si="15"/>
        <v>0</v>
      </c>
      <c r="K51" s="21">
        <f t="shared" si="15"/>
        <v>0</v>
      </c>
      <c r="L51" s="37">
        <f t="shared" si="15"/>
        <v>0</v>
      </c>
      <c r="M51" s="37">
        <f t="shared" si="15"/>
        <v>0</v>
      </c>
      <c r="N51" s="37">
        <f t="shared" si="15"/>
        <v>0</v>
      </c>
      <c r="O51" s="37">
        <f t="shared" si="15"/>
        <v>0</v>
      </c>
      <c r="P51" s="37">
        <f t="shared" si="15"/>
        <v>0</v>
      </c>
      <c r="Q51" s="37">
        <f t="shared" si="15"/>
        <v>0</v>
      </c>
      <c r="R51" s="37">
        <f t="shared" si="15"/>
        <v>0</v>
      </c>
      <c r="S51" s="37">
        <f>SUM(S52:S67)</f>
        <v>0</v>
      </c>
      <c r="T51" s="37">
        <f t="shared" ref="T51:AL51" si="16">SUM(T52:T67)</f>
        <v>0</v>
      </c>
      <c r="U51" s="37">
        <f t="shared" si="16"/>
        <v>0</v>
      </c>
      <c r="V51" s="37">
        <f t="shared" si="16"/>
        <v>0</v>
      </c>
      <c r="W51" s="37">
        <f t="shared" si="16"/>
        <v>0</v>
      </c>
      <c r="X51" s="37">
        <f t="shared" si="16"/>
        <v>0</v>
      </c>
      <c r="Y51" s="37">
        <f t="shared" si="16"/>
        <v>0</v>
      </c>
      <c r="Z51" s="37">
        <f t="shared" si="16"/>
        <v>16.026</v>
      </c>
      <c r="AA51" s="37">
        <f t="shared" si="16"/>
        <v>0</v>
      </c>
      <c r="AB51" s="37">
        <f t="shared" si="16"/>
        <v>0</v>
      </c>
      <c r="AC51" s="37">
        <f t="shared" si="16"/>
        <v>0</v>
      </c>
      <c r="AD51" s="37">
        <f t="shared" si="16"/>
        <v>0</v>
      </c>
      <c r="AE51" s="37">
        <f t="shared" si="16"/>
        <v>18</v>
      </c>
      <c r="AF51" s="37">
        <f t="shared" si="16"/>
        <v>0</v>
      </c>
      <c r="AG51" s="37">
        <f t="shared" si="16"/>
        <v>16.026</v>
      </c>
      <c r="AH51" s="37">
        <f t="shared" si="16"/>
        <v>0</v>
      </c>
      <c r="AI51" s="37">
        <f t="shared" si="16"/>
        <v>0</v>
      </c>
      <c r="AJ51" s="37">
        <f t="shared" si="16"/>
        <v>0</v>
      </c>
      <c r="AK51" s="37">
        <f t="shared" si="16"/>
        <v>0</v>
      </c>
      <c r="AL51" s="37">
        <f t="shared" si="16"/>
        <v>18</v>
      </c>
    </row>
    <row r="52" spans="1:38" ht="78.75" x14ac:dyDescent="0.25">
      <c r="A52" s="4" t="s">
        <v>244</v>
      </c>
      <c r="B52" s="16" t="s">
        <v>161</v>
      </c>
      <c r="C52" s="12" t="s">
        <v>170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f t="shared" ref="AF52:AK52" si="17">+D52+K52+R52+Y52</f>
        <v>0</v>
      </c>
      <c r="AG52" s="37">
        <f t="shared" si="17"/>
        <v>0</v>
      </c>
      <c r="AH52" s="37">
        <f t="shared" si="17"/>
        <v>0</v>
      </c>
      <c r="AI52" s="37">
        <f t="shared" si="17"/>
        <v>0</v>
      </c>
      <c r="AJ52" s="37">
        <f t="shared" si="17"/>
        <v>0</v>
      </c>
      <c r="AK52" s="37">
        <f t="shared" si="17"/>
        <v>0</v>
      </c>
      <c r="AL52" s="37">
        <f>J52+Q52+X52+AE52</f>
        <v>0</v>
      </c>
    </row>
    <row r="53" spans="1:38" ht="78.75" x14ac:dyDescent="0.25">
      <c r="A53" s="4" t="s">
        <v>245</v>
      </c>
      <c r="B53" s="16" t="s">
        <v>162</v>
      </c>
      <c r="C53" s="12" t="s">
        <v>171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3.661</v>
      </c>
      <c r="AA53" s="37">
        <v>0</v>
      </c>
      <c r="AB53" s="37">
        <v>0</v>
      </c>
      <c r="AC53" s="37">
        <v>0</v>
      </c>
      <c r="AD53" s="37">
        <v>0</v>
      </c>
      <c r="AE53" s="37">
        <v>1</v>
      </c>
      <c r="AF53" s="37">
        <f t="shared" ref="AF53:AF67" si="18">+D53+K53+R53+Y53</f>
        <v>0</v>
      </c>
      <c r="AG53" s="37">
        <f t="shared" ref="AG53:AG67" si="19">+E53+L53+S53+Z53</f>
        <v>3.661</v>
      </c>
      <c r="AH53" s="37">
        <f t="shared" ref="AH53:AH67" si="20">+F53+M53+T53+AA53</f>
        <v>0</v>
      </c>
      <c r="AI53" s="37">
        <f t="shared" ref="AI53:AI67" si="21">+G53+N53+U53+AB53</f>
        <v>0</v>
      </c>
      <c r="AJ53" s="37">
        <f t="shared" ref="AJ53:AJ67" si="22">+H53+O53+V53+AC53</f>
        <v>0</v>
      </c>
      <c r="AK53" s="37">
        <f t="shared" ref="AK53:AK67" si="23">+I53+P53+W53+AD53</f>
        <v>0</v>
      </c>
      <c r="AL53" s="37">
        <f t="shared" ref="AL53:AL67" si="24">J53+Q53+X53+AE53</f>
        <v>1</v>
      </c>
    </row>
    <row r="54" spans="1:38" ht="63" x14ac:dyDescent="0.25">
      <c r="A54" s="4" t="s">
        <v>246</v>
      </c>
      <c r="B54" s="16" t="s">
        <v>163</v>
      </c>
      <c r="C54" s="12" t="s">
        <v>172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f t="shared" si="18"/>
        <v>0</v>
      </c>
      <c r="AG54" s="37">
        <f t="shared" si="19"/>
        <v>0</v>
      </c>
      <c r="AH54" s="37">
        <f t="shared" si="20"/>
        <v>0</v>
      </c>
      <c r="AI54" s="37">
        <f t="shared" si="21"/>
        <v>0</v>
      </c>
      <c r="AJ54" s="37">
        <f t="shared" si="22"/>
        <v>0</v>
      </c>
      <c r="AK54" s="37">
        <f t="shared" si="23"/>
        <v>0</v>
      </c>
      <c r="AL54" s="37">
        <f t="shared" si="24"/>
        <v>0</v>
      </c>
    </row>
    <row r="55" spans="1:38" ht="63" x14ac:dyDescent="0.25">
      <c r="A55" s="4" t="s">
        <v>247</v>
      </c>
      <c r="B55" s="16" t="s">
        <v>164</v>
      </c>
      <c r="C55" s="12" t="s">
        <v>173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f t="shared" si="18"/>
        <v>0</v>
      </c>
      <c r="AG55" s="37">
        <f t="shared" si="19"/>
        <v>0</v>
      </c>
      <c r="AH55" s="37">
        <f t="shared" si="20"/>
        <v>0</v>
      </c>
      <c r="AI55" s="37">
        <f t="shared" si="21"/>
        <v>0</v>
      </c>
      <c r="AJ55" s="37">
        <f t="shared" si="22"/>
        <v>0</v>
      </c>
      <c r="AK55" s="37">
        <f t="shared" si="23"/>
        <v>0</v>
      </c>
      <c r="AL55" s="37">
        <f t="shared" si="24"/>
        <v>0</v>
      </c>
    </row>
    <row r="56" spans="1:38" ht="63" x14ac:dyDescent="0.25">
      <c r="A56" s="4" t="s">
        <v>248</v>
      </c>
      <c r="B56" s="16" t="s">
        <v>165</v>
      </c>
      <c r="C56" s="12" t="s">
        <v>174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1.958</v>
      </c>
      <c r="AA56" s="37">
        <v>0</v>
      </c>
      <c r="AB56" s="37">
        <v>0</v>
      </c>
      <c r="AC56" s="37">
        <v>0</v>
      </c>
      <c r="AD56" s="37">
        <v>0</v>
      </c>
      <c r="AE56" s="37">
        <v>1</v>
      </c>
      <c r="AF56" s="37">
        <f t="shared" si="18"/>
        <v>0</v>
      </c>
      <c r="AG56" s="37">
        <f t="shared" si="19"/>
        <v>1.958</v>
      </c>
      <c r="AH56" s="37">
        <f t="shared" si="20"/>
        <v>0</v>
      </c>
      <c r="AI56" s="37">
        <f t="shared" si="21"/>
        <v>0</v>
      </c>
      <c r="AJ56" s="37">
        <f t="shared" si="22"/>
        <v>0</v>
      </c>
      <c r="AK56" s="37">
        <f t="shared" si="23"/>
        <v>0</v>
      </c>
      <c r="AL56" s="37">
        <f t="shared" si="24"/>
        <v>1</v>
      </c>
    </row>
    <row r="57" spans="1:38" ht="110.25" x14ac:dyDescent="0.25">
      <c r="A57" s="4" t="s">
        <v>249</v>
      </c>
      <c r="B57" s="16" t="s">
        <v>347</v>
      </c>
      <c r="C57" s="12" t="s">
        <v>175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6.7119999999999997</v>
      </c>
      <c r="AA57" s="37">
        <v>0</v>
      </c>
      <c r="AB57" s="37">
        <v>0</v>
      </c>
      <c r="AC57" s="37">
        <v>0</v>
      </c>
      <c r="AD57" s="37">
        <v>0</v>
      </c>
      <c r="AE57" s="37">
        <v>14</v>
      </c>
      <c r="AF57" s="37">
        <f t="shared" si="18"/>
        <v>0</v>
      </c>
      <c r="AG57" s="37">
        <f t="shared" si="19"/>
        <v>6.7119999999999997</v>
      </c>
      <c r="AH57" s="37">
        <f t="shared" si="20"/>
        <v>0</v>
      </c>
      <c r="AI57" s="37">
        <f t="shared" si="21"/>
        <v>0</v>
      </c>
      <c r="AJ57" s="37">
        <f t="shared" si="22"/>
        <v>0</v>
      </c>
      <c r="AK57" s="37">
        <f t="shared" si="23"/>
        <v>0</v>
      </c>
      <c r="AL57" s="37">
        <f t="shared" si="24"/>
        <v>14</v>
      </c>
    </row>
    <row r="58" spans="1:38" ht="47.25" x14ac:dyDescent="0.25">
      <c r="A58" s="4" t="s">
        <v>250</v>
      </c>
      <c r="B58" s="16" t="s">
        <v>135</v>
      </c>
      <c r="C58" s="12" t="s">
        <v>176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f t="shared" si="18"/>
        <v>0</v>
      </c>
      <c r="AG58" s="37">
        <f t="shared" si="19"/>
        <v>0</v>
      </c>
      <c r="AH58" s="37">
        <f t="shared" si="20"/>
        <v>0</v>
      </c>
      <c r="AI58" s="37">
        <f t="shared" si="21"/>
        <v>0</v>
      </c>
      <c r="AJ58" s="37">
        <f t="shared" si="22"/>
        <v>0</v>
      </c>
      <c r="AK58" s="37">
        <f t="shared" si="23"/>
        <v>0</v>
      </c>
      <c r="AL58" s="37">
        <f t="shared" si="24"/>
        <v>0</v>
      </c>
    </row>
    <row r="59" spans="1:38" ht="31.5" x14ac:dyDescent="0.25">
      <c r="A59" s="4" t="s">
        <v>251</v>
      </c>
      <c r="B59" s="16" t="s">
        <v>166</v>
      </c>
      <c r="C59" s="12" t="s">
        <v>177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0.35599999999999998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f t="shared" si="18"/>
        <v>0</v>
      </c>
      <c r="AG59" s="37">
        <f t="shared" si="19"/>
        <v>0.35599999999999998</v>
      </c>
      <c r="AH59" s="37">
        <f t="shared" si="20"/>
        <v>0</v>
      </c>
      <c r="AI59" s="37">
        <f t="shared" si="21"/>
        <v>0</v>
      </c>
      <c r="AJ59" s="37">
        <f t="shared" si="22"/>
        <v>0</v>
      </c>
      <c r="AK59" s="37">
        <f t="shared" si="23"/>
        <v>0</v>
      </c>
      <c r="AL59" s="37">
        <f t="shared" si="24"/>
        <v>0</v>
      </c>
    </row>
    <row r="60" spans="1:38" ht="78.75" x14ac:dyDescent="0.25">
      <c r="A60" s="4" t="s">
        <v>252</v>
      </c>
      <c r="B60" s="16" t="s">
        <v>167</v>
      </c>
      <c r="C60" s="12" t="s">
        <v>178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f t="shared" si="18"/>
        <v>0</v>
      </c>
      <c r="AG60" s="37">
        <f t="shared" si="19"/>
        <v>0</v>
      </c>
      <c r="AH60" s="37">
        <f t="shared" si="20"/>
        <v>0</v>
      </c>
      <c r="AI60" s="37">
        <f t="shared" si="21"/>
        <v>0</v>
      </c>
      <c r="AJ60" s="37">
        <f t="shared" si="22"/>
        <v>0</v>
      </c>
      <c r="AK60" s="37">
        <f t="shared" si="23"/>
        <v>0</v>
      </c>
      <c r="AL60" s="37">
        <f t="shared" si="24"/>
        <v>0</v>
      </c>
    </row>
    <row r="61" spans="1:38" ht="63" x14ac:dyDescent="0.25">
      <c r="A61" s="4" t="s">
        <v>253</v>
      </c>
      <c r="B61" s="16" t="s">
        <v>168</v>
      </c>
      <c r="C61" s="12" t="s">
        <v>179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f t="shared" si="18"/>
        <v>0</v>
      </c>
      <c r="AG61" s="37">
        <f t="shared" si="19"/>
        <v>0</v>
      </c>
      <c r="AH61" s="37">
        <f t="shared" si="20"/>
        <v>0</v>
      </c>
      <c r="AI61" s="37">
        <f t="shared" si="21"/>
        <v>0</v>
      </c>
      <c r="AJ61" s="37">
        <f t="shared" si="22"/>
        <v>0</v>
      </c>
      <c r="AK61" s="37">
        <f t="shared" si="23"/>
        <v>0</v>
      </c>
      <c r="AL61" s="37">
        <f t="shared" si="24"/>
        <v>0</v>
      </c>
    </row>
    <row r="62" spans="1:38" ht="47.25" x14ac:dyDescent="0.25">
      <c r="A62" s="4" t="s">
        <v>254</v>
      </c>
      <c r="B62" s="16" t="s">
        <v>326</v>
      </c>
      <c r="C62" s="12" t="s">
        <v>180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0.17799999999999999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f t="shared" si="18"/>
        <v>0</v>
      </c>
      <c r="AG62" s="37">
        <f t="shared" si="19"/>
        <v>0.17799999999999999</v>
      </c>
      <c r="AH62" s="37">
        <f t="shared" si="20"/>
        <v>0</v>
      </c>
      <c r="AI62" s="37">
        <f t="shared" si="21"/>
        <v>0</v>
      </c>
      <c r="AJ62" s="37">
        <f t="shared" si="22"/>
        <v>0</v>
      </c>
      <c r="AK62" s="37">
        <f t="shared" si="23"/>
        <v>0</v>
      </c>
      <c r="AL62" s="37">
        <f t="shared" si="24"/>
        <v>0</v>
      </c>
    </row>
    <row r="63" spans="1:38" ht="63" x14ac:dyDescent="0.25">
      <c r="A63" s="4" t="s">
        <v>255</v>
      </c>
      <c r="B63" s="16" t="s">
        <v>327</v>
      </c>
      <c r="C63" s="12" t="s">
        <v>181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1.0509999999999999</v>
      </c>
      <c r="AA63" s="37">
        <v>0</v>
      </c>
      <c r="AB63" s="37">
        <v>0</v>
      </c>
      <c r="AC63" s="37">
        <v>0</v>
      </c>
      <c r="AD63" s="37">
        <v>0</v>
      </c>
      <c r="AE63" s="37">
        <v>1</v>
      </c>
      <c r="AF63" s="37">
        <f t="shared" si="18"/>
        <v>0</v>
      </c>
      <c r="AG63" s="37">
        <f t="shared" si="19"/>
        <v>1.0509999999999999</v>
      </c>
      <c r="AH63" s="37">
        <f t="shared" si="20"/>
        <v>0</v>
      </c>
      <c r="AI63" s="37">
        <f t="shared" si="21"/>
        <v>0</v>
      </c>
      <c r="AJ63" s="37">
        <f t="shared" si="22"/>
        <v>0</v>
      </c>
      <c r="AK63" s="37">
        <f t="shared" si="23"/>
        <v>0</v>
      </c>
      <c r="AL63" s="37">
        <f t="shared" si="24"/>
        <v>1</v>
      </c>
    </row>
    <row r="64" spans="1:38" ht="63" x14ac:dyDescent="0.25">
      <c r="A64" s="4" t="s">
        <v>256</v>
      </c>
      <c r="B64" s="16" t="s">
        <v>328</v>
      </c>
      <c r="C64" s="12" t="s">
        <v>182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1.3560000000000001</v>
      </c>
      <c r="AA64" s="37">
        <v>0</v>
      </c>
      <c r="AB64" s="37">
        <v>0</v>
      </c>
      <c r="AC64" s="37">
        <v>0</v>
      </c>
      <c r="AD64" s="37">
        <v>0</v>
      </c>
      <c r="AE64" s="37">
        <v>1</v>
      </c>
      <c r="AF64" s="37">
        <f t="shared" si="18"/>
        <v>0</v>
      </c>
      <c r="AG64" s="37">
        <f t="shared" si="19"/>
        <v>1.3560000000000001</v>
      </c>
      <c r="AH64" s="37">
        <f t="shared" si="20"/>
        <v>0</v>
      </c>
      <c r="AI64" s="37">
        <f t="shared" si="21"/>
        <v>0</v>
      </c>
      <c r="AJ64" s="37">
        <f t="shared" si="22"/>
        <v>0</v>
      </c>
      <c r="AK64" s="37">
        <f t="shared" si="23"/>
        <v>0</v>
      </c>
      <c r="AL64" s="37">
        <f t="shared" si="24"/>
        <v>1</v>
      </c>
    </row>
    <row r="65" spans="1:38" ht="51.75" customHeight="1" x14ac:dyDescent="0.25">
      <c r="A65" s="4" t="s">
        <v>257</v>
      </c>
      <c r="B65" s="16" t="s">
        <v>263</v>
      </c>
      <c r="C65" s="12" t="s">
        <v>258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f t="shared" si="18"/>
        <v>0</v>
      </c>
      <c r="AG65" s="37">
        <f t="shared" si="19"/>
        <v>0</v>
      </c>
      <c r="AH65" s="37">
        <f t="shared" si="20"/>
        <v>0</v>
      </c>
      <c r="AI65" s="37">
        <f t="shared" si="21"/>
        <v>0</v>
      </c>
      <c r="AJ65" s="37">
        <f t="shared" si="22"/>
        <v>0</v>
      </c>
      <c r="AK65" s="37">
        <f t="shared" si="23"/>
        <v>0</v>
      </c>
      <c r="AL65" s="37">
        <f t="shared" si="24"/>
        <v>0</v>
      </c>
    </row>
    <row r="66" spans="1:38" ht="37.5" customHeight="1" x14ac:dyDescent="0.25">
      <c r="A66" s="4" t="s">
        <v>259</v>
      </c>
      <c r="B66" s="16" t="s">
        <v>260</v>
      </c>
      <c r="C66" s="12" t="s">
        <v>261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f t="shared" si="18"/>
        <v>0</v>
      </c>
      <c r="AG66" s="37">
        <f t="shared" si="19"/>
        <v>0</v>
      </c>
      <c r="AH66" s="37">
        <f t="shared" si="20"/>
        <v>0</v>
      </c>
      <c r="AI66" s="37">
        <f t="shared" si="21"/>
        <v>0</v>
      </c>
      <c r="AJ66" s="37">
        <f t="shared" si="22"/>
        <v>0</v>
      </c>
      <c r="AK66" s="37">
        <f t="shared" si="23"/>
        <v>0</v>
      </c>
      <c r="AL66" s="37">
        <f t="shared" si="24"/>
        <v>0</v>
      </c>
    </row>
    <row r="67" spans="1:38" ht="38.25" customHeight="1" x14ac:dyDescent="0.25">
      <c r="A67" s="4" t="s">
        <v>262</v>
      </c>
      <c r="B67" s="16" t="s">
        <v>169</v>
      </c>
      <c r="C67" s="12" t="s">
        <v>183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0.754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f t="shared" si="18"/>
        <v>0</v>
      </c>
      <c r="AG67" s="37">
        <f t="shared" si="19"/>
        <v>0.754</v>
      </c>
      <c r="AH67" s="37">
        <f t="shared" si="20"/>
        <v>0</v>
      </c>
      <c r="AI67" s="37">
        <f t="shared" si="21"/>
        <v>0</v>
      </c>
      <c r="AJ67" s="37">
        <f t="shared" si="22"/>
        <v>0</v>
      </c>
      <c r="AK67" s="37">
        <f t="shared" si="23"/>
        <v>0</v>
      </c>
      <c r="AL67" s="37">
        <f t="shared" si="24"/>
        <v>0</v>
      </c>
    </row>
    <row r="68" spans="1:38" ht="63" x14ac:dyDescent="0.25">
      <c r="A68" s="20" t="s">
        <v>58</v>
      </c>
      <c r="B68" s="15" t="s">
        <v>107</v>
      </c>
      <c r="C68" s="34" t="s">
        <v>133</v>
      </c>
      <c r="D68" s="33">
        <f t="shared" ref="D68" si="25">D69+D77</f>
        <v>0</v>
      </c>
      <c r="E68" s="33">
        <f>E69+E77</f>
        <v>0</v>
      </c>
      <c r="F68" s="33">
        <f t="shared" ref="F68:AE68" si="26">F69+F77</f>
        <v>0</v>
      </c>
      <c r="G68" s="33">
        <f t="shared" si="26"/>
        <v>0</v>
      </c>
      <c r="H68" s="33">
        <f t="shared" si="26"/>
        <v>0</v>
      </c>
      <c r="I68" s="33">
        <f t="shared" si="26"/>
        <v>0</v>
      </c>
      <c r="J68" s="33">
        <f t="shared" si="26"/>
        <v>0</v>
      </c>
      <c r="K68" s="33">
        <f t="shared" si="26"/>
        <v>0</v>
      </c>
      <c r="L68" s="35">
        <f t="shared" si="26"/>
        <v>0</v>
      </c>
      <c r="M68" s="35">
        <f t="shared" si="26"/>
        <v>0</v>
      </c>
      <c r="N68" s="35">
        <f t="shared" si="26"/>
        <v>0</v>
      </c>
      <c r="O68" s="35">
        <f t="shared" si="26"/>
        <v>0</v>
      </c>
      <c r="P68" s="35">
        <f t="shared" si="26"/>
        <v>0</v>
      </c>
      <c r="Q68" s="35">
        <f t="shared" si="26"/>
        <v>0</v>
      </c>
      <c r="R68" s="35">
        <f t="shared" si="26"/>
        <v>0</v>
      </c>
      <c r="S68" s="35">
        <f t="shared" si="26"/>
        <v>0</v>
      </c>
      <c r="T68" s="35">
        <f t="shared" si="26"/>
        <v>0</v>
      </c>
      <c r="U68" s="35">
        <f t="shared" si="26"/>
        <v>0</v>
      </c>
      <c r="V68" s="35">
        <f t="shared" si="26"/>
        <v>0</v>
      </c>
      <c r="W68" s="35">
        <f t="shared" si="26"/>
        <v>0</v>
      </c>
      <c r="X68" s="35">
        <f t="shared" si="26"/>
        <v>0</v>
      </c>
      <c r="Y68" s="35">
        <f t="shared" si="26"/>
        <v>0</v>
      </c>
      <c r="Z68" s="35">
        <f t="shared" si="26"/>
        <v>9.5329999999999995</v>
      </c>
      <c r="AA68" s="35">
        <f t="shared" si="26"/>
        <v>0</v>
      </c>
      <c r="AB68" s="35">
        <f t="shared" si="26"/>
        <v>0</v>
      </c>
      <c r="AC68" s="35">
        <f t="shared" si="26"/>
        <v>0</v>
      </c>
      <c r="AD68" s="35">
        <f t="shared" si="26"/>
        <v>0</v>
      </c>
      <c r="AE68" s="35">
        <f t="shared" si="26"/>
        <v>0</v>
      </c>
      <c r="AF68" s="35">
        <f t="shared" ref="AF68:AL68" si="27">AF69+AF77</f>
        <v>0</v>
      </c>
      <c r="AG68" s="35">
        <f t="shared" si="27"/>
        <v>9.5329999999999995</v>
      </c>
      <c r="AH68" s="35">
        <f t="shared" si="27"/>
        <v>0</v>
      </c>
      <c r="AI68" s="35">
        <f t="shared" si="27"/>
        <v>0</v>
      </c>
      <c r="AJ68" s="35">
        <f t="shared" si="27"/>
        <v>0</v>
      </c>
      <c r="AK68" s="35">
        <f t="shared" si="27"/>
        <v>0</v>
      </c>
      <c r="AL68" s="35">
        <f t="shared" si="27"/>
        <v>0</v>
      </c>
    </row>
    <row r="69" spans="1:38" ht="47.25" x14ac:dyDescent="0.25">
      <c r="A69" s="4" t="s">
        <v>71</v>
      </c>
      <c r="B69" s="16" t="s">
        <v>108</v>
      </c>
      <c r="C69" s="12" t="s">
        <v>133</v>
      </c>
      <c r="D69" s="21">
        <f t="shared" ref="D69:Y69" si="28">SUM(D70:D76)</f>
        <v>0</v>
      </c>
      <c r="E69" s="21">
        <f t="shared" si="28"/>
        <v>0</v>
      </c>
      <c r="F69" s="21">
        <f t="shared" si="28"/>
        <v>0</v>
      </c>
      <c r="G69" s="21">
        <f t="shared" si="28"/>
        <v>0</v>
      </c>
      <c r="H69" s="21">
        <f t="shared" si="28"/>
        <v>0</v>
      </c>
      <c r="I69" s="21">
        <f t="shared" si="28"/>
        <v>0</v>
      </c>
      <c r="J69" s="21">
        <f t="shared" si="28"/>
        <v>0</v>
      </c>
      <c r="K69" s="21">
        <f t="shared" si="28"/>
        <v>0</v>
      </c>
      <c r="L69" s="37">
        <f t="shared" si="28"/>
        <v>0</v>
      </c>
      <c r="M69" s="37">
        <f t="shared" si="28"/>
        <v>0</v>
      </c>
      <c r="N69" s="37">
        <f t="shared" si="28"/>
        <v>0</v>
      </c>
      <c r="O69" s="37">
        <f t="shared" si="28"/>
        <v>0</v>
      </c>
      <c r="P69" s="37">
        <f t="shared" si="28"/>
        <v>0</v>
      </c>
      <c r="Q69" s="37">
        <f t="shared" si="28"/>
        <v>0</v>
      </c>
      <c r="R69" s="37">
        <f t="shared" si="28"/>
        <v>0</v>
      </c>
      <c r="S69" s="37">
        <f t="shared" si="28"/>
        <v>0</v>
      </c>
      <c r="T69" s="37">
        <f t="shared" si="28"/>
        <v>0</v>
      </c>
      <c r="U69" s="37">
        <f t="shared" si="28"/>
        <v>0</v>
      </c>
      <c r="V69" s="37">
        <f t="shared" si="28"/>
        <v>0</v>
      </c>
      <c r="W69" s="37">
        <f t="shared" si="28"/>
        <v>0</v>
      </c>
      <c r="X69" s="37">
        <f t="shared" si="28"/>
        <v>0</v>
      </c>
      <c r="Y69" s="37">
        <f t="shared" si="28"/>
        <v>0</v>
      </c>
      <c r="Z69" s="37">
        <f>SUM(Z70:Z76)</f>
        <v>9.5329999999999995</v>
      </c>
      <c r="AA69" s="37">
        <f t="shared" ref="AA69:AL69" si="29">SUM(AA70:AA76)</f>
        <v>0</v>
      </c>
      <c r="AB69" s="37">
        <f t="shared" si="29"/>
        <v>0</v>
      </c>
      <c r="AC69" s="37">
        <f t="shared" si="29"/>
        <v>0</v>
      </c>
      <c r="AD69" s="37">
        <f t="shared" si="29"/>
        <v>0</v>
      </c>
      <c r="AE69" s="37">
        <f t="shared" si="29"/>
        <v>0</v>
      </c>
      <c r="AF69" s="37">
        <f t="shared" si="29"/>
        <v>0</v>
      </c>
      <c r="AG69" s="37">
        <f t="shared" si="29"/>
        <v>9.5329999999999995</v>
      </c>
      <c r="AH69" s="37">
        <f t="shared" si="29"/>
        <v>0</v>
      </c>
      <c r="AI69" s="37">
        <f t="shared" si="29"/>
        <v>0</v>
      </c>
      <c r="AJ69" s="37">
        <f t="shared" si="29"/>
        <v>0</v>
      </c>
      <c r="AK69" s="37">
        <f t="shared" si="29"/>
        <v>0</v>
      </c>
      <c r="AL69" s="37">
        <f t="shared" si="29"/>
        <v>0</v>
      </c>
    </row>
    <row r="70" spans="1:38" ht="53.25" customHeight="1" x14ac:dyDescent="0.25">
      <c r="A70" s="4" t="s">
        <v>155</v>
      </c>
      <c r="B70" s="16" t="s">
        <v>329</v>
      </c>
      <c r="C70" s="12" t="s">
        <v>192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f t="shared" ref="AF70:AF76" si="30">+D70+K70+R70+Y70</f>
        <v>0</v>
      </c>
      <c r="AG70" s="37">
        <f t="shared" ref="AG70:AG76" si="31">+E70+L70+S70+Z70</f>
        <v>0</v>
      </c>
      <c r="AH70" s="37">
        <f t="shared" ref="AH70:AH76" si="32">+F70+M70+T70+AA70</f>
        <v>0</v>
      </c>
      <c r="AI70" s="37">
        <f t="shared" ref="AI70:AI76" si="33">+G70+N70+U70+AB70</f>
        <v>0</v>
      </c>
      <c r="AJ70" s="37">
        <f t="shared" ref="AJ70:AJ76" si="34">+H70+O70+V70+AC70</f>
        <v>0</v>
      </c>
      <c r="AK70" s="37">
        <f t="shared" ref="AK70:AK76" si="35">+I70+P70+W70+AD70</f>
        <v>0</v>
      </c>
      <c r="AL70" s="37">
        <f t="shared" ref="AL70:AL76" si="36">J70+Q70+X70+AE70</f>
        <v>0</v>
      </c>
    </row>
    <row r="71" spans="1:38" ht="102.75" customHeight="1" x14ac:dyDescent="0.25">
      <c r="A71" s="4" t="s">
        <v>156</v>
      </c>
      <c r="B71" s="16" t="s">
        <v>131</v>
      </c>
      <c r="C71" s="12" t="s">
        <v>193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f t="shared" si="30"/>
        <v>0</v>
      </c>
      <c r="AG71" s="37">
        <f t="shared" si="31"/>
        <v>0</v>
      </c>
      <c r="AH71" s="37">
        <f t="shared" si="32"/>
        <v>0</v>
      </c>
      <c r="AI71" s="37">
        <f t="shared" si="33"/>
        <v>0</v>
      </c>
      <c r="AJ71" s="37">
        <f t="shared" si="34"/>
        <v>0</v>
      </c>
      <c r="AK71" s="37">
        <f t="shared" si="35"/>
        <v>0</v>
      </c>
      <c r="AL71" s="37">
        <f t="shared" si="36"/>
        <v>0</v>
      </c>
    </row>
    <row r="72" spans="1:38" ht="99.75" customHeight="1" x14ac:dyDescent="0.25">
      <c r="A72" s="4" t="s">
        <v>187</v>
      </c>
      <c r="B72" s="16" t="s">
        <v>132</v>
      </c>
      <c r="C72" s="12" t="s">
        <v>197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f t="shared" si="30"/>
        <v>0</v>
      </c>
      <c r="AG72" s="37">
        <f t="shared" si="31"/>
        <v>0</v>
      </c>
      <c r="AH72" s="37">
        <f t="shared" si="32"/>
        <v>0</v>
      </c>
      <c r="AI72" s="37">
        <f t="shared" si="33"/>
        <v>0</v>
      </c>
      <c r="AJ72" s="37">
        <f t="shared" si="34"/>
        <v>0</v>
      </c>
      <c r="AK72" s="37">
        <f t="shared" si="35"/>
        <v>0</v>
      </c>
      <c r="AL72" s="37">
        <f t="shared" si="36"/>
        <v>0</v>
      </c>
    </row>
    <row r="73" spans="1:38" ht="70.5" customHeight="1" x14ac:dyDescent="0.25">
      <c r="A73" s="4" t="s">
        <v>188</v>
      </c>
      <c r="B73" s="16" t="s">
        <v>126</v>
      </c>
      <c r="C73" s="12" t="s">
        <v>198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5.72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f t="shared" si="30"/>
        <v>0</v>
      </c>
      <c r="AG73" s="37">
        <f t="shared" si="31"/>
        <v>5.72</v>
      </c>
      <c r="AH73" s="37">
        <f t="shared" si="32"/>
        <v>0</v>
      </c>
      <c r="AI73" s="37">
        <f t="shared" si="33"/>
        <v>0</v>
      </c>
      <c r="AJ73" s="37">
        <f t="shared" si="34"/>
        <v>0</v>
      </c>
      <c r="AK73" s="37">
        <f t="shared" si="35"/>
        <v>0</v>
      </c>
      <c r="AL73" s="37">
        <f t="shared" si="36"/>
        <v>0</v>
      </c>
    </row>
    <row r="74" spans="1:38" ht="47.25" x14ac:dyDescent="0.25">
      <c r="A74" s="4" t="s">
        <v>189</v>
      </c>
      <c r="B74" s="16" t="s">
        <v>184</v>
      </c>
      <c r="C74" s="12" t="s">
        <v>194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2.915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f t="shared" si="30"/>
        <v>0</v>
      </c>
      <c r="AG74" s="37">
        <f t="shared" si="31"/>
        <v>2.915</v>
      </c>
      <c r="AH74" s="37">
        <f t="shared" si="32"/>
        <v>0</v>
      </c>
      <c r="AI74" s="37">
        <f t="shared" si="33"/>
        <v>0</v>
      </c>
      <c r="AJ74" s="37">
        <f t="shared" si="34"/>
        <v>0</v>
      </c>
      <c r="AK74" s="37">
        <f t="shared" si="35"/>
        <v>0</v>
      </c>
      <c r="AL74" s="37">
        <f t="shared" si="36"/>
        <v>0</v>
      </c>
    </row>
    <row r="75" spans="1:38" ht="47.25" x14ac:dyDescent="0.25">
      <c r="A75" s="4" t="s">
        <v>190</v>
      </c>
      <c r="B75" s="16" t="s">
        <v>185</v>
      </c>
      <c r="C75" s="12" t="s">
        <v>195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0.66100000000000003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f t="shared" si="30"/>
        <v>0</v>
      </c>
      <c r="AG75" s="37">
        <f t="shared" si="31"/>
        <v>0.66100000000000003</v>
      </c>
      <c r="AH75" s="37">
        <f t="shared" si="32"/>
        <v>0</v>
      </c>
      <c r="AI75" s="37">
        <f t="shared" si="33"/>
        <v>0</v>
      </c>
      <c r="AJ75" s="37">
        <f t="shared" si="34"/>
        <v>0</v>
      </c>
      <c r="AK75" s="37">
        <f t="shared" si="35"/>
        <v>0</v>
      </c>
      <c r="AL75" s="37">
        <f t="shared" si="36"/>
        <v>0</v>
      </c>
    </row>
    <row r="76" spans="1:38" ht="47.25" x14ac:dyDescent="0.25">
      <c r="A76" s="4" t="s">
        <v>191</v>
      </c>
      <c r="B76" s="16" t="s">
        <v>186</v>
      </c>
      <c r="C76" s="12" t="s">
        <v>196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0.23699999999999999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f t="shared" si="30"/>
        <v>0</v>
      </c>
      <c r="AG76" s="37">
        <f t="shared" si="31"/>
        <v>0.23699999999999999</v>
      </c>
      <c r="AH76" s="37">
        <f t="shared" si="32"/>
        <v>0</v>
      </c>
      <c r="AI76" s="37">
        <f t="shared" si="33"/>
        <v>0</v>
      </c>
      <c r="AJ76" s="37">
        <f t="shared" si="34"/>
        <v>0</v>
      </c>
      <c r="AK76" s="37">
        <f t="shared" si="35"/>
        <v>0</v>
      </c>
      <c r="AL76" s="37">
        <f t="shared" si="36"/>
        <v>0</v>
      </c>
    </row>
    <row r="77" spans="1:38" ht="63" x14ac:dyDescent="0.25">
      <c r="A77" s="4" t="s">
        <v>72</v>
      </c>
      <c r="B77" s="16" t="s">
        <v>109</v>
      </c>
      <c r="C77" s="12" t="s">
        <v>133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f t="shared" ref="AG77:AG91" si="37">E77+L77+S77+Z77</f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f t="shared" ref="AL77:AL91" si="38">J77+Q77+X77+AE77</f>
        <v>0</v>
      </c>
    </row>
    <row r="78" spans="1:38" ht="47.25" x14ac:dyDescent="0.25">
      <c r="A78" s="20" t="s">
        <v>264</v>
      </c>
      <c r="B78" s="15" t="s">
        <v>110</v>
      </c>
      <c r="C78" s="34" t="s">
        <v>133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f t="shared" si="37"/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f t="shared" si="38"/>
        <v>0</v>
      </c>
    </row>
    <row r="79" spans="1:38" ht="63" x14ac:dyDescent="0.25">
      <c r="A79" s="20" t="s">
        <v>59</v>
      </c>
      <c r="B79" s="15" t="s">
        <v>111</v>
      </c>
      <c r="C79" s="34" t="s">
        <v>133</v>
      </c>
      <c r="D79" s="33">
        <f t="shared" ref="D79" si="39">D80+D83</f>
        <v>0</v>
      </c>
      <c r="E79" s="33">
        <f>E80+E83</f>
        <v>0</v>
      </c>
      <c r="F79" s="33">
        <f t="shared" ref="F79:AE79" si="40">F80+F83</f>
        <v>0</v>
      </c>
      <c r="G79" s="33">
        <f t="shared" si="40"/>
        <v>0</v>
      </c>
      <c r="H79" s="33">
        <f t="shared" si="40"/>
        <v>0</v>
      </c>
      <c r="I79" s="33">
        <f t="shared" si="40"/>
        <v>0</v>
      </c>
      <c r="J79" s="33">
        <f t="shared" si="40"/>
        <v>0</v>
      </c>
      <c r="K79" s="33">
        <f t="shared" si="40"/>
        <v>0</v>
      </c>
      <c r="L79" s="35">
        <f t="shared" si="40"/>
        <v>0</v>
      </c>
      <c r="M79" s="35">
        <f t="shared" si="40"/>
        <v>0</v>
      </c>
      <c r="N79" s="35">
        <f t="shared" si="40"/>
        <v>0</v>
      </c>
      <c r="O79" s="35">
        <f t="shared" si="40"/>
        <v>0</v>
      </c>
      <c r="P79" s="35">
        <f t="shared" si="40"/>
        <v>0</v>
      </c>
      <c r="Q79" s="35">
        <f t="shared" si="40"/>
        <v>0</v>
      </c>
      <c r="R79" s="35">
        <f t="shared" si="40"/>
        <v>0</v>
      </c>
      <c r="S79" s="35">
        <f t="shared" si="40"/>
        <v>0</v>
      </c>
      <c r="T79" s="35">
        <f t="shared" si="40"/>
        <v>0</v>
      </c>
      <c r="U79" s="35">
        <f t="shared" si="40"/>
        <v>0</v>
      </c>
      <c r="V79" s="35">
        <f t="shared" si="40"/>
        <v>0</v>
      </c>
      <c r="W79" s="35">
        <f t="shared" si="40"/>
        <v>0</v>
      </c>
      <c r="X79" s="35">
        <f t="shared" si="40"/>
        <v>0</v>
      </c>
      <c r="Y79" s="35">
        <f t="shared" si="40"/>
        <v>0</v>
      </c>
      <c r="Z79" s="35">
        <f t="shared" si="40"/>
        <v>2.6269999999999998</v>
      </c>
      <c r="AA79" s="35">
        <f t="shared" si="40"/>
        <v>0</v>
      </c>
      <c r="AB79" s="35">
        <f t="shared" si="40"/>
        <v>0</v>
      </c>
      <c r="AC79" s="35">
        <f t="shared" si="40"/>
        <v>0</v>
      </c>
      <c r="AD79" s="35">
        <f t="shared" si="40"/>
        <v>0</v>
      </c>
      <c r="AE79" s="35">
        <f t="shared" si="40"/>
        <v>0</v>
      </c>
      <c r="AF79" s="35">
        <v>0</v>
      </c>
      <c r="AG79" s="35">
        <f t="shared" si="37"/>
        <v>2.6269999999999998</v>
      </c>
      <c r="AH79" s="35">
        <v>0</v>
      </c>
      <c r="AI79" s="35">
        <v>0</v>
      </c>
      <c r="AJ79" s="35">
        <v>0</v>
      </c>
      <c r="AK79" s="35">
        <v>0</v>
      </c>
      <c r="AL79" s="35">
        <f t="shared" si="38"/>
        <v>0</v>
      </c>
    </row>
    <row r="80" spans="1:38" ht="47.25" x14ac:dyDescent="0.25">
      <c r="A80" s="4" t="s">
        <v>73</v>
      </c>
      <c r="B80" s="16" t="s">
        <v>112</v>
      </c>
      <c r="C80" s="12" t="s">
        <v>133</v>
      </c>
      <c r="D80" s="21">
        <f>D81+D82</f>
        <v>0</v>
      </c>
      <c r="E80" s="21">
        <f>E81+E82</f>
        <v>0</v>
      </c>
      <c r="F80" s="21">
        <f t="shared" ref="F80:AL80" si="41">F81+F82</f>
        <v>0</v>
      </c>
      <c r="G80" s="21">
        <f t="shared" si="41"/>
        <v>0</v>
      </c>
      <c r="H80" s="21">
        <f t="shared" si="41"/>
        <v>0</v>
      </c>
      <c r="I80" s="21">
        <f t="shared" si="41"/>
        <v>0</v>
      </c>
      <c r="J80" s="21">
        <f t="shared" si="41"/>
        <v>0</v>
      </c>
      <c r="K80" s="21">
        <f t="shared" si="41"/>
        <v>0</v>
      </c>
      <c r="L80" s="37">
        <f t="shared" si="41"/>
        <v>0</v>
      </c>
      <c r="M80" s="37">
        <f t="shared" si="41"/>
        <v>0</v>
      </c>
      <c r="N80" s="37">
        <f t="shared" si="41"/>
        <v>0</v>
      </c>
      <c r="O80" s="37">
        <f t="shared" si="41"/>
        <v>0</v>
      </c>
      <c r="P80" s="37">
        <f t="shared" si="41"/>
        <v>0</v>
      </c>
      <c r="Q80" s="37">
        <f t="shared" si="41"/>
        <v>0</v>
      </c>
      <c r="R80" s="37">
        <f t="shared" si="41"/>
        <v>0</v>
      </c>
      <c r="S80" s="37">
        <f t="shared" si="41"/>
        <v>0</v>
      </c>
      <c r="T80" s="37">
        <f t="shared" si="41"/>
        <v>0</v>
      </c>
      <c r="U80" s="37">
        <f t="shared" si="41"/>
        <v>0</v>
      </c>
      <c r="V80" s="37">
        <f t="shared" si="41"/>
        <v>0</v>
      </c>
      <c r="W80" s="37">
        <f t="shared" si="41"/>
        <v>0</v>
      </c>
      <c r="X80" s="37">
        <f t="shared" si="41"/>
        <v>0</v>
      </c>
      <c r="Y80" s="37">
        <f t="shared" si="41"/>
        <v>0</v>
      </c>
      <c r="Z80" s="37">
        <f t="shared" si="41"/>
        <v>1.788</v>
      </c>
      <c r="AA80" s="37">
        <f t="shared" si="41"/>
        <v>0</v>
      </c>
      <c r="AB80" s="37">
        <f t="shared" si="41"/>
        <v>0</v>
      </c>
      <c r="AC80" s="37">
        <f t="shared" si="41"/>
        <v>0</v>
      </c>
      <c r="AD80" s="37">
        <f t="shared" si="41"/>
        <v>0</v>
      </c>
      <c r="AE80" s="37">
        <f t="shared" si="41"/>
        <v>0</v>
      </c>
      <c r="AF80" s="37">
        <f t="shared" si="41"/>
        <v>0</v>
      </c>
      <c r="AG80" s="37">
        <f t="shared" si="41"/>
        <v>1.788</v>
      </c>
      <c r="AH80" s="37">
        <f t="shared" si="41"/>
        <v>0</v>
      </c>
      <c r="AI80" s="37">
        <f t="shared" si="41"/>
        <v>0</v>
      </c>
      <c r="AJ80" s="37">
        <f t="shared" si="41"/>
        <v>0</v>
      </c>
      <c r="AK80" s="37">
        <f t="shared" si="41"/>
        <v>0</v>
      </c>
      <c r="AL80" s="37">
        <f t="shared" si="41"/>
        <v>0</v>
      </c>
    </row>
    <row r="81" spans="1:38" ht="63" x14ac:dyDescent="0.25">
      <c r="A81" s="4" t="s">
        <v>157</v>
      </c>
      <c r="B81" s="16" t="s">
        <v>265</v>
      </c>
      <c r="C81" s="12" t="s">
        <v>199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1.788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f t="shared" ref="AF81:AF82" si="42">+D81+K81+R81+Y81</f>
        <v>0</v>
      </c>
      <c r="AG81" s="37">
        <f t="shared" ref="AG81:AG82" si="43">+E81+L81+S81+Z81</f>
        <v>1.788</v>
      </c>
      <c r="AH81" s="37">
        <f t="shared" ref="AH81:AH82" si="44">+F81+M81+T81+AA81</f>
        <v>0</v>
      </c>
      <c r="AI81" s="37">
        <f t="shared" ref="AI81:AI82" si="45">+G81+N81+U81+AB81</f>
        <v>0</v>
      </c>
      <c r="AJ81" s="37">
        <f t="shared" ref="AJ81:AJ82" si="46">+H81+O81+V81+AC81</f>
        <v>0</v>
      </c>
      <c r="AK81" s="37">
        <f t="shared" ref="AK81:AK82" si="47">+I81+P81+W81+AD81</f>
        <v>0</v>
      </c>
      <c r="AL81" s="37">
        <f t="shared" ref="AL81:AL82" si="48">J81+Q81+X81+AE81</f>
        <v>0</v>
      </c>
    </row>
    <row r="82" spans="1:38" ht="70.5" customHeight="1" x14ac:dyDescent="0.25">
      <c r="A82" s="4" t="s">
        <v>158</v>
      </c>
      <c r="B82" s="16" t="s">
        <v>127</v>
      </c>
      <c r="C82" s="12" t="s">
        <v>200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f t="shared" si="42"/>
        <v>0</v>
      </c>
      <c r="AG82" s="37">
        <f t="shared" si="43"/>
        <v>0</v>
      </c>
      <c r="AH82" s="37">
        <f t="shared" si="44"/>
        <v>0</v>
      </c>
      <c r="AI82" s="37">
        <f t="shared" si="45"/>
        <v>0</v>
      </c>
      <c r="AJ82" s="37">
        <f t="shared" si="46"/>
        <v>0</v>
      </c>
      <c r="AK82" s="37">
        <f t="shared" si="47"/>
        <v>0</v>
      </c>
      <c r="AL82" s="37">
        <f t="shared" si="48"/>
        <v>0</v>
      </c>
    </row>
    <row r="83" spans="1:38" ht="63" x14ac:dyDescent="0.25">
      <c r="A83" s="4" t="s">
        <v>74</v>
      </c>
      <c r="B83" s="16" t="s">
        <v>113</v>
      </c>
      <c r="C83" s="12" t="s">
        <v>133</v>
      </c>
      <c r="D83" s="21">
        <f>SUM(D84:D89)</f>
        <v>0</v>
      </c>
      <c r="E83" s="21">
        <f t="shared" ref="E83:AL83" si="49">SUM(E84:E89)</f>
        <v>0</v>
      </c>
      <c r="F83" s="21">
        <f t="shared" si="49"/>
        <v>0</v>
      </c>
      <c r="G83" s="21">
        <f t="shared" si="49"/>
        <v>0</v>
      </c>
      <c r="H83" s="21">
        <f t="shared" si="49"/>
        <v>0</v>
      </c>
      <c r="I83" s="21">
        <f t="shared" si="49"/>
        <v>0</v>
      </c>
      <c r="J83" s="21">
        <f t="shared" si="49"/>
        <v>0</v>
      </c>
      <c r="K83" s="21">
        <f t="shared" si="49"/>
        <v>0</v>
      </c>
      <c r="L83" s="37">
        <f t="shared" si="49"/>
        <v>0</v>
      </c>
      <c r="M83" s="37">
        <f t="shared" si="49"/>
        <v>0</v>
      </c>
      <c r="N83" s="37">
        <f t="shared" si="49"/>
        <v>0</v>
      </c>
      <c r="O83" s="37">
        <f t="shared" si="49"/>
        <v>0</v>
      </c>
      <c r="P83" s="37">
        <f t="shared" si="49"/>
        <v>0</v>
      </c>
      <c r="Q83" s="37">
        <f t="shared" si="49"/>
        <v>0</v>
      </c>
      <c r="R83" s="37">
        <f t="shared" si="49"/>
        <v>0</v>
      </c>
      <c r="S83" s="37">
        <f t="shared" si="49"/>
        <v>0</v>
      </c>
      <c r="T83" s="37">
        <f t="shared" si="49"/>
        <v>0</v>
      </c>
      <c r="U83" s="37">
        <f t="shared" si="49"/>
        <v>0</v>
      </c>
      <c r="V83" s="37">
        <f t="shared" si="49"/>
        <v>0</v>
      </c>
      <c r="W83" s="37">
        <f t="shared" si="49"/>
        <v>0</v>
      </c>
      <c r="X83" s="37">
        <f t="shared" si="49"/>
        <v>0</v>
      </c>
      <c r="Y83" s="37">
        <f t="shared" si="49"/>
        <v>0</v>
      </c>
      <c r="Z83" s="37">
        <f t="shared" si="49"/>
        <v>0.83899999999999997</v>
      </c>
      <c r="AA83" s="37">
        <f t="shared" si="49"/>
        <v>0</v>
      </c>
      <c r="AB83" s="37">
        <f t="shared" si="49"/>
        <v>0</v>
      </c>
      <c r="AC83" s="37">
        <f t="shared" si="49"/>
        <v>0</v>
      </c>
      <c r="AD83" s="37">
        <f t="shared" si="49"/>
        <v>0</v>
      </c>
      <c r="AE83" s="37">
        <f t="shared" si="49"/>
        <v>0</v>
      </c>
      <c r="AF83" s="37">
        <f t="shared" si="49"/>
        <v>0</v>
      </c>
      <c r="AG83" s="37">
        <f t="shared" si="49"/>
        <v>0.83899999999999997</v>
      </c>
      <c r="AH83" s="37">
        <f t="shared" si="49"/>
        <v>0</v>
      </c>
      <c r="AI83" s="37">
        <f t="shared" si="49"/>
        <v>0</v>
      </c>
      <c r="AJ83" s="37">
        <f t="shared" si="49"/>
        <v>0</v>
      </c>
      <c r="AK83" s="37">
        <f t="shared" si="49"/>
        <v>0</v>
      </c>
      <c r="AL83" s="37">
        <f t="shared" si="49"/>
        <v>0</v>
      </c>
    </row>
    <row r="84" spans="1:38" ht="47.25" x14ac:dyDescent="0.25">
      <c r="A84" s="4" t="s">
        <v>159</v>
      </c>
      <c r="B84" s="16" t="s">
        <v>201</v>
      </c>
      <c r="C84" s="12" t="s">
        <v>217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f t="shared" ref="AF84:AF89" si="50">+D84+K84+R84+Y84</f>
        <v>0</v>
      </c>
      <c r="AG84" s="37">
        <f t="shared" ref="AG84:AG89" si="51">+E84+L84+S84+Z84</f>
        <v>0</v>
      </c>
      <c r="AH84" s="37">
        <f t="shared" ref="AH84:AH89" si="52">+F84+M84+T84+AA84</f>
        <v>0</v>
      </c>
      <c r="AI84" s="37">
        <f t="shared" ref="AI84:AI89" si="53">+G84+N84+U84+AB84</f>
        <v>0</v>
      </c>
      <c r="AJ84" s="37">
        <f t="shared" ref="AJ84:AJ89" si="54">+H84+O84+V84+AC84</f>
        <v>0</v>
      </c>
      <c r="AK84" s="37">
        <f t="shared" ref="AK84:AK89" si="55">+I84+P84+W84+AD84</f>
        <v>0</v>
      </c>
      <c r="AL84" s="37">
        <f t="shared" ref="AL84:AL89" si="56">J84+Q84+X84+AE84</f>
        <v>0</v>
      </c>
    </row>
    <row r="85" spans="1:38" ht="47.25" x14ac:dyDescent="0.25">
      <c r="A85" s="4" t="s">
        <v>160</v>
      </c>
      <c r="B85" s="16" t="s">
        <v>202</v>
      </c>
      <c r="C85" s="12" t="s">
        <v>218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f t="shared" si="50"/>
        <v>0</v>
      </c>
      <c r="AG85" s="37">
        <f t="shared" si="51"/>
        <v>0</v>
      </c>
      <c r="AH85" s="37">
        <f t="shared" si="52"/>
        <v>0</v>
      </c>
      <c r="AI85" s="37">
        <f t="shared" si="53"/>
        <v>0</v>
      </c>
      <c r="AJ85" s="37">
        <f t="shared" si="54"/>
        <v>0</v>
      </c>
      <c r="AK85" s="37">
        <f t="shared" si="55"/>
        <v>0</v>
      </c>
      <c r="AL85" s="37">
        <f t="shared" si="56"/>
        <v>0</v>
      </c>
    </row>
    <row r="86" spans="1:38" ht="78.75" x14ac:dyDescent="0.25">
      <c r="A86" s="4" t="s">
        <v>205</v>
      </c>
      <c r="B86" s="16" t="s">
        <v>203</v>
      </c>
      <c r="C86" s="12" t="s">
        <v>219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f t="shared" si="50"/>
        <v>0</v>
      </c>
      <c r="AG86" s="37">
        <f t="shared" si="51"/>
        <v>0</v>
      </c>
      <c r="AH86" s="37">
        <f t="shared" si="52"/>
        <v>0</v>
      </c>
      <c r="AI86" s="37">
        <f t="shared" si="53"/>
        <v>0</v>
      </c>
      <c r="AJ86" s="37">
        <f t="shared" si="54"/>
        <v>0</v>
      </c>
      <c r="AK86" s="37">
        <f t="shared" si="55"/>
        <v>0</v>
      </c>
      <c r="AL86" s="37">
        <f t="shared" si="56"/>
        <v>0</v>
      </c>
    </row>
    <row r="87" spans="1:38" ht="47.25" x14ac:dyDescent="0.25">
      <c r="A87" s="4" t="s">
        <v>206</v>
      </c>
      <c r="B87" s="16" t="s">
        <v>330</v>
      </c>
      <c r="C87" s="12" t="s">
        <v>220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0.40699999999999997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f t="shared" si="50"/>
        <v>0</v>
      </c>
      <c r="AG87" s="37">
        <f t="shared" si="51"/>
        <v>0.40699999999999997</v>
      </c>
      <c r="AH87" s="37">
        <f t="shared" si="52"/>
        <v>0</v>
      </c>
      <c r="AI87" s="37">
        <f t="shared" si="53"/>
        <v>0</v>
      </c>
      <c r="AJ87" s="37">
        <f t="shared" si="54"/>
        <v>0</v>
      </c>
      <c r="AK87" s="37">
        <f t="shared" si="55"/>
        <v>0</v>
      </c>
      <c r="AL87" s="37">
        <f t="shared" si="56"/>
        <v>0</v>
      </c>
    </row>
    <row r="88" spans="1:38" ht="31.5" x14ac:dyDescent="0.25">
      <c r="A88" s="4" t="s">
        <v>207</v>
      </c>
      <c r="B88" s="16" t="s">
        <v>331</v>
      </c>
      <c r="C88" s="12" t="s">
        <v>221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9.2999999999999999E-2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f t="shared" si="50"/>
        <v>0</v>
      </c>
      <c r="AG88" s="37">
        <f t="shared" si="51"/>
        <v>9.2999999999999999E-2</v>
      </c>
      <c r="AH88" s="37">
        <f t="shared" si="52"/>
        <v>0</v>
      </c>
      <c r="AI88" s="37">
        <f t="shared" si="53"/>
        <v>0</v>
      </c>
      <c r="AJ88" s="37">
        <f t="shared" si="54"/>
        <v>0</v>
      </c>
      <c r="AK88" s="37">
        <f t="shared" si="55"/>
        <v>0</v>
      </c>
      <c r="AL88" s="37">
        <f t="shared" si="56"/>
        <v>0</v>
      </c>
    </row>
    <row r="89" spans="1:38" ht="63" x14ac:dyDescent="0.25">
      <c r="A89" s="4" t="s">
        <v>208</v>
      </c>
      <c r="B89" s="16" t="s">
        <v>204</v>
      </c>
      <c r="C89" s="12" t="s">
        <v>222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0.33900000000000002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f t="shared" si="50"/>
        <v>0</v>
      </c>
      <c r="AG89" s="37">
        <f t="shared" si="51"/>
        <v>0.33900000000000002</v>
      </c>
      <c r="AH89" s="37">
        <f t="shared" si="52"/>
        <v>0</v>
      </c>
      <c r="AI89" s="37">
        <f t="shared" si="53"/>
        <v>0</v>
      </c>
      <c r="AJ89" s="37">
        <f t="shared" si="54"/>
        <v>0</v>
      </c>
      <c r="AK89" s="37">
        <f t="shared" si="55"/>
        <v>0</v>
      </c>
      <c r="AL89" s="37">
        <f t="shared" si="56"/>
        <v>0</v>
      </c>
    </row>
    <row r="90" spans="1:38" ht="94.5" x14ac:dyDescent="0.25">
      <c r="A90" s="20" t="s">
        <v>114</v>
      </c>
      <c r="B90" s="15" t="s">
        <v>115</v>
      </c>
      <c r="C90" s="34" t="s">
        <v>133</v>
      </c>
      <c r="D90" s="33">
        <f t="shared" ref="D90" si="57">+D91+D92</f>
        <v>0</v>
      </c>
      <c r="E90" s="33">
        <f>+E91+E92</f>
        <v>0</v>
      </c>
      <c r="F90" s="33">
        <f t="shared" ref="F90:AE90" si="58">+F91+F92</f>
        <v>0</v>
      </c>
      <c r="G90" s="33">
        <f t="shared" si="58"/>
        <v>0</v>
      </c>
      <c r="H90" s="33">
        <f t="shared" si="58"/>
        <v>0</v>
      </c>
      <c r="I90" s="33">
        <f t="shared" si="58"/>
        <v>0</v>
      </c>
      <c r="J90" s="33">
        <f t="shared" si="58"/>
        <v>0</v>
      </c>
      <c r="K90" s="33">
        <f t="shared" si="58"/>
        <v>0</v>
      </c>
      <c r="L90" s="35">
        <f t="shared" si="58"/>
        <v>0</v>
      </c>
      <c r="M90" s="35">
        <f t="shared" si="58"/>
        <v>0</v>
      </c>
      <c r="N90" s="35">
        <f t="shared" si="58"/>
        <v>0</v>
      </c>
      <c r="O90" s="35">
        <f t="shared" si="58"/>
        <v>0</v>
      </c>
      <c r="P90" s="35">
        <f t="shared" si="58"/>
        <v>0</v>
      </c>
      <c r="Q90" s="35">
        <f t="shared" si="58"/>
        <v>0</v>
      </c>
      <c r="R90" s="35">
        <f t="shared" si="58"/>
        <v>0</v>
      </c>
      <c r="S90" s="35">
        <f t="shared" si="58"/>
        <v>0</v>
      </c>
      <c r="T90" s="35">
        <f t="shared" si="58"/>
        <v>0</v>
      </c>
      <c r="U90" s="35">
        <f t="shared" si="58"/>
        <v>0</v>
      </c>
      <c r="V90" s="35">
        <f t="shared" si="58"/>
        <v>0</v>
      </c>
      <c r="W90" s="35">
        <f t="shared" si="58"/>
        <v>0</v>
      </c>
      <c r="X90" s="35">
        <f t="shared" si="58"/>
        <v>0</v>
      </c>
      <c r="Y90" s="35">
        <f t="shared" si="58"/>
        <v>0</v>
      </c>
      <c r="Z90" s="35">
        <f t="shared" si="58"/>
        <v>85.5</v>
      </c>
      <c r="AA90" s="35">
        <f t="shared" si="58"/>
        <v>0</v>
      </c>
      <c r="AB90" s="35">
        <f t="shared" si="58"/>
        <v>30</v>
      </c>
      <c r="AC90" s="35">
        <f t="shared" si="58"/>
        <v>0</v>
      </c>
      <c r="AD90" s="35">
        <f t="shared" si="58"/>
        <v>0</v>
      </c>
      <c r="AE90" s="35">
        <f t="shared" si="58"/>
        <v>0</v>
      </c>
      <c r="AF90" s="35">
        <f t="shared" ref="AF90" si="59">+AF91+AF92</f>
        <v>0</v>
      </c>
      <c r="AG90" s="35">
        <f t="shared" ref="AG90" si="60">+AG91+AG92</f>
        <v>85.5</v>
      </c>
      <c r="AH90" s="35">
        <f t="shared" ref="AH90" si="61">+AH91+AH92</f>
        <v>0</v>
      </c>
      <c r="AI90" s="35">
        <f t="shared" ref="AI90" si="62">+AI91+AI92</f>
        <v>30</v>
      </c>
      <c r="AJ90" s="35">
        <f t="shared" ref="AJ90" si="63">+AJ91+AJ92</f>
        <v>0</v>
      </c>
      <c r="AK90" s="35">
        <f t="shared" ref="AK90" si="64">+AK91+AK92</f>
        <v>0</v>
      </c>
      <c r="AL90" s="35">
        <f t="shared" si="38"/>
        <v>0</v>
      </c>
    </row>
    <row r="91" spans="1:38" ht="78.75" x14ac:dyDescent="0.25">
      <c r="A91" s="20" t="s">
        <v>116</v>
      </c>
      <c r="B91" s="15" t="s">
        <v>117</v>
      </c>
      <c r="C91" s="34" t="s">
        <v>133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f t="shared" si="37"/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f t="shared" si="38"/>
        <v>0</v>
      </c>
    </row>
    <row r="92" spans="1:38" ht="78.75" x14ac:dyDescent="0.25">
      <c r="A92" s="20" t="s">
        <v>118</v>
      </c>
      <c r="B92" s="15" t="s">
        <v>119</v>
      </c>
      <c r="C92" s="34" t="s">
        <v>133</v>
      </c>
      <c r="D92" s="33">
        <f>SUM(D93:D97)</f>
        <v>0</v>
      </c>
      <c r="E92" s="33">
        <f t="shared" ref="E92:AL92" si="65">SUM(E93:E97)</f>
        <v>0</v>
      </c>
      <c r="F92" s="33">
        <f t="shared" si="65"/>
        <v>0</v>
      </c>
      <c r="G92" s="33">
        <f t="shared" si="65"/>
        <v>0</v>
      </c>
      <c r="H92" s="33">
        <f t="shared" si="65"/>
        <v>0</v>
      </c>
      <c r="I92" s="33">
        <f t="shared" si="65"/>
        <v>0</v>
      </c>
      <c r="J92" s="33">
        <f t="shared" si="65"/>
        <v>0</v>
      </c>
      <c r="K92" s="33">
        <f t="shared" si="65"/>
        <v>0</v>
      </c>
      <c r="L92" s="35">
        <f t="shared" si="65"/>
        <v>0</v>
      </c>
      <c r="M92" s="35">
        <f t="shared" si="65"/>
        <v>0</v>
      </c>
      <c r="N92" s="35">
        <f t="shared" si="65"/>
        <v>0</v>
      </c>
      <c r="O92" s="35">
        <f t="shared" si="65"/>
        <v>0</v>
      </c>
      <c r="P92" s="35">
        <f t="shared" si="65"/>
        <v>0</v>
      </c>
      <c r="Q92" s="35">
        <f t="shared" si="65"/>
        <v>0</v>
      </c>
      <c r="R92" s="35">
        <f t="shared" si="65"/>
        <v>0</v>
      </c>
      <c r="S92" s="35">
        <f t="shared" si="65"/>
        <v>0</v>
      </c>
      <c r="T92" s="35">
        <f t="shared" si="65"/>
        <v>0</v>
      </c>
      <c r="U92" s="35">
        <f t="shared" si="65"/>
        <v>0</v>
      </c>
      <c r="V92" s="35">
        <f t="shared" si="65"/>
        <v>0</v>
      </c>
      <c r="W92" s="35">
        <f t="shared" si="65"/>
        <v>0</v>
      </c>
      <c r="X92" s="35">
        <f t="shared" si="65"/>
        <v>0</v>
      </c>
      <c r="Y92" s="35">
        <f t="shared" si="65"/>
        <v>0</v>
      </c>
      <c r="Z92" s="35">
        <f t="shared" si="65"/>
        <v>85.5</v>
      </c>
      <c r="AA92" s="35">
        <f t="shared" si="65"/>
        <v>0</v>
      </c>
      <c r="AB92" s="35">
        <f t="shared" si="65"/>
        <v>30</v>
      </c>
      <c r="AC92" s="35">
        <f t="shared" si="65"/>
        <v>0</v>
      </c>
      <c r="AD92" s="35">
        <f t="shared" si="65"/>
        <v>0</v>
      </c>
      <c r="AE92" s="35">
        <f t="shared" si="65"/>
        <v>0</v>
      </c>
      <c r="AF92" s="35">
        <f t="shared" si="65"/>
        <v>0</v>
      </c>
      <c r="AG92" s="35">
        <f t="shared" si="65"/>
        <v>85.5</v>
      </c>
      <c r="AH92" s="35">
        <f t="shared" si="65"/>
        <v>0</v>
      </c>
      <c r="AI92" s="35">
        <f t="shared" si="65"/>
        <v>30</v>
      </c>
      <c r="AJ92" s="35">
        <f t="shared" si="65"/>
        <v>0</v>
      </c>
      <c r="AK92" s="35">
        <f t="shared" si="65"/>
        <v>0</v>
      </c>
      <c r="AL92" s="35">
        <f t="shared" si="65"/>
        <v>0</v>
      </c>
    </row>
    <row r="93" spans="1:38" ht="31.5" x14ac:dyDescent="0.25">
      <c r="A93" s="4" t="s">
        <v>138</v>
      </c>
      <c r="B93" s="16" t="s">
        <v>128</v>
      </c>
      <c r="C93" s="12" t="s">
        <v>212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85.5</v>
      </c>
      <c r="AA93" s="37">
        <v>0</v>
      </c>
      <c r="AB93" s="37">
        <v>30</v>
      </c>
      <c r="AC93" s="37">
        <v>0</v>
      </c>
      <c r="AD93" s="37">
        <v>0</v>
      </c>
      <c r="AE93" s="37">
        <v>0</v>
      </c>
      <c r="AF93" s="37">
        <f t="shared" ref="AF93:AF97" si="66">+D93+K93+R93+Y93</f>
        <v>0</v>
      </c>
      <c r="AG93" s="37">
        <f t="shared" ref="AG93:AG97" si="67">+E93+L93+S93+Z93</f>
        <v>85.5</v>
      </c>
      <c r="AH93" s="37">
        <f t="shared" ref="AH93:AH97" si="68">+F93+M93+T93+AA93</f>
        <v>0</v>
      </c>
      <c r="AI93" s="37">
        <f t="shared" ref="AI93:AI97" si="69">+G93+N93+U93+AB93</f>
        <v>30</v>
      </c>
      <c r="AJ93" s="37">
        <f t="shared" ref="AJ93:AJ97" si="70">+H93+O93+V93+AC93</f>
        <v>0</v>
      </c>
      <c r="AK93" s="37">
        <f t="shared" ref="AK93:AK97" si="71">+I93+P93+W93+AD93</f>
        <v>0</v>
      </c>
      <c r="AL93" s="37">
        <f>J93+Q93+X93+AE93</f>
        <v>0</v>
      </c>
    </row>
    <row r="94" spans="1:38" ht="63" x14ac:dyDescent="0.25">
      <c r="A94" s="4" t="s">
        <v>139</v>
      </c>
      <c r="B94" s="16" t="s">
        <v>129</v>
      </c>
      <c r="C94" s="12" t="s">
        <v>213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f t="shared" si="66"/>
        <v>0</v>
      </c>
      <c r="AG94" s="37">
        <f t="shared" si="67"/>
        <v>0</v>
      </c>
      <c r="AH94" s="37">
        <f t="shared" si="68"/>
        <v>0</v>
      </c>
      <c r="AI94" s="37">
        <f t="shared" si="69"/>
        <v>0</v>
      </c>
      <c r="AJ94" s="37">
        <f t="shared" si="70"/>
        <v>0</v>
      </c>
      <c r="AK94" s="37">
        <f t="shared" si="71"/>
        <v>0</v>
      </c>
      <c r="AL94" s="37">
        <f t="shared" ref="AL94:AL97" si="72">J94+Q94+X94+AE94</f>
        <v>0</v>
      </c>
    </row>
    <row r="95" spans="1:38" ht="63" x14ac:dyDescent="0.25">
      <c r="A95" s="4" t="s">
        <v>140</v>
      </c>
      <c r="B95" s="16" t="s">
        <v>130</v>
      </c>
      <c r="C95" s="12" t="s">
        <v>214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f t="shared" si="66"/>
        <v>0</v>
      </c>
      <c r="AG95" s="37">
        <f t="shared" si="67"/>
        <v>0</v>
      </c>
      <c r="AH95" s="37">
        <f t="shared" si="68"/>
        <v>0</v>
      </c>
      <c r="AI95" s="37">
        <f t="shared" si="69"/>
        <v>0</v>
      </c>
      <c r="AJ95" s="37">
        <f t="shared" si="70"/>
        <v>0</v>
      </c>
      <c r="AK95" s="37">
        <f t="shared" si="71"/>
        <v>0</v>
      </c>
      <c r="AL95" s="37">
        <f t="shared" si="72"/>
        <v>0</v>
      </c>
    </row>
    <row r="96" spans="1:38" ht="55.5" customHeight="1" x14ac:dyDescent="0.25">
      <c r="A96" s="4" t="s">
        <v>141</v>
      </c>
      <c r="B96" s="16" t="s">
        <v>209</v>
      </c>
      <c r="C96" s="12" t="s">
        <v>215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f t="shared" si="66"/>
        <v>0</v>
      </c>
      <c r="AG96" s="37">
        <f t="shared" si="67"/>
        <v>0</v>
      </c>
      <c r="AH96" s="37">
        <f t="shared" si="68"/>
        <v>0</v>
      </c>
      <c r="AI96" s="37">
        <f t="shared" si="69"/>
        <v>0</v>
      </c>
      <c r="AJ96" s="37">
        <f t="shared" si="70"/>
        <v>0</v>
      </c>
      <c r="AK96" s="37">
        <f t="shared" si="71"/>
        <v>0</v>
      </c>
      <c r="AL96" s="37">
        <f t="shared" si="72"/>
        <v>0</v>
      </c>
    </row>
    <row r="97" spans="1:38" ht="86.25" customHeight="1" x14ac:dyDescent="0.25">
      <c r="A97" s="4" t="s">
        <v>211</v>
      </c>
      <c r="B97" s="16" t="s">
        <v>210</v>
      </c>
      <c r="C97" s="12" t="s">
        <v>216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f t="shared" si="66"/>
        <v>0</v>
      </c>
      <c r="AG97" s="37">
        <f t="shared" si="67"/>
        <v>0</v>
      </c>
      <c r="AH97" s="37">
        <f t="shared" si="68"/>
        <v>0</v>
      </c>
      <c r="AI97" s="37">
        <f t="shared" si="69"/>
        <v>0</v>
      </c>
      <c r="AJ97" s="37">
        <f t="shared" si="70"/>
        <v>0</v>
      </c>
      <c r="AK97" s="37">
        <f t="shared" si="71"/>
        <v>0</v>
      </c>
      <c r="AL97" s="37">
        <f t="shared" si="72"/>
        <v>0</v>
      </c>
    </row>
    <row r="98" spans="1:38" ht="47.25" x14ac:dyDescent="0.25">
      <c r="A98" s="20" t="s">
        <v>120</v>
      </c>
      <c r="B98" s="15" t="s">
        <v>121</v>
      </c>
      <c r="C98" s="34" t="s">
        <v>133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</row>
    <row r="99" spans="1:38" ht="63" x14ac:dyDescent="0.25">
      <c r="A99" s="20" t="s">
        <v>122</v>
      </c>
      <c r="B99" s="15" t="s">
        <v>123</v>
      </c>
      <c r="C99" s="34" t="s">
        <v>133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</row>
    <row r="100" spans="1:38" ht="31.5" x14ac:dyDescent="0.25">
      <c r="A100" s="20" t="s">
        <v>124</v>
      </c>
      <c r="B100" s="15" t="s">
        <v>125</v>
      </c>
      <c r="C100" s="34" t="s">
        <v>133</v>
      </c>
      <c r="D100" s="33">
        <f>SUM(D101:D136)</f>
        <v>0</v>
      </c>
      <c r="E100" s="33">
        <f t="shared" ref="E100:AL100" si="73">SUM(E101:E136)</f>
        <v>0</v>
      </c>
      <c r="F100" s="33">
        <f t="shared" si="73"/>
        <v>0</v>
      </c>
      <c r="G100" s="33">
        <f t="shared" si="73"/>
        <v>0</v>
      </c>
      <c r="H100" s="33">
        <f t="shared" si="73"/>
        <v>0</v>
      </c>
      <c r="I100" s="33">
        <f t="shared" si="73"/>
        <v>0</v>
      </c>
      <c r="J100" s="33">
        <f t="shared" si="73"/>
        <v>0</v>
      </c>
      <c r="K100" s="33">
        <f t="shared" si="73"/>
        <v>0</v>
      </c>
      <c r="L100" s="35">
        <f t="shared" si="73"/>
        <v>0</v>
      </c>
      <c r="M100" s="35">
        <f t="shared" si="73"/>
        <v>0</v>
      </c>
      <c r="N100" s="35">
        <f t="shared" si="73"/>
        <v>0</v>
      </c>
      <c r="O100" s="35">
        <f t="shared" si="73"/>
        <v>0</v>
      </c>
      <c r="P100" s="35">
        <f t="shared" si="73"/>
        <v>0</v>
      </c>
      <c r="Q100" s="35">
        <f t="shared" si="73"/>
        <v>0</v>
      </c>
      <c r="R100" s="35">
        <f t="shared" si="73"/>
        <v>0</v>
      </c>
      <c r="S100" s="35">
        <f t="shared" si="73"/>
        <v>0</v>
      </c>
      <c r="T100" s="35">
        <f t="shared" si="73"/>
        <v>0</v>
      </c>
      <c r="U100" s="35">
        <f t="shared" si="73"/>
        <v>0</v>
      </c>
      <c r="V100" s="35">
        <f t="shared" si="73"/>
        <v>0</v>
      </c>
      <c r="W100" s="35">
        <f t="shared" si="73"/>
        <v>0</v>
      </c>
      <c r="X100" s="35">
        <f t="shared" si="73"/>
        <v>0</v>
      </c>
      <c r="Y100" s="35">
        <f t="shared" si="73"/>
        <v>0</v>
      </c>
      <c r="Z100" s="35">
        <f>SUM(Z101:Z136)-Z103-Z104-Z105-Z106-Z107-Z108-Z109</f>
        <v>50.747084745762713</v>
      </c>
      <c r="AA100" s="35">
        <f t="shared" si="73"/>
        <v>0</v>
      </c>
      <c r="AB100" s="35">
        <f t="shared" si="73"/>
        <v>0</v>
      </c>
      <c r="AC100" s="35">
        <f t="shared" si="73"/>
        <v>0</v>
      </c>
      <c r="AD100" s="35">
        <f t="shared" si="73"/>
        <v>0</v>
      </c>
      <c r="AE100" s="35">
        <f t="shared" si="73"/>
        <v>8</v>
      </c>
      <c r="AF100" s="35">
        <f t="shared" si="73"/>
        <v>0</v>
      </c>
      <c r="AG100" s="35">
        <f>SUM(AG101:AG136)-AG103-AG104-AG105-AG106-AG107-AG108-AG109</f>
        <v>50.747084745762713</v>
      </c>
      <c r="AH100" s="35">
        <f t="shared" si="73"/>
        <v>0</v>
      </c>
      <c r="AI100" s="35">
        <f t="shared" si="73"/>
        <v>0</v>
      </c>
      <c r="AJ100" s="35">
        <f t="shared" si="73"/>
        <v>0</v>
      </c>
      <c r="AK100" s="35">
        <f t="shared" si="73"/>
        <v>0</v>
      </c>
      <c r="AL100" s="35">
        <f t="shared" si="73"/>
        <v>8</v>
      </c>
    </row>
    <row r="101" spans="1:38" ht="94.5" x14ac:dyDescent="0.25">
      <c r="A101" s="4" t="s">
        <v>142</v>
      </c>
      <c r="B101" s="16" t="s">
        <v>223</v>
      </c>
      <c r="C101" s="40" t="s">
        <v>224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16.585000000000001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f t="shared" ref="AF101:AF136" si="74">+D101+K101+R101+Y101</f>
        <v>0</v>
      </c>
      <c r="AG101" s="37">
        <f t="shared" ref="AG101:AG136" si="75">+E101+L101+S101+Z101</f>
        <v>16.585000000000001</v>
      </c>
      <c r="AH101" s="37">
        <f t="shared" ref="AH101:AH136" si="76">+F101+M101+T101+AA101</f>
        <v>0</v>
      </c>
      <c r="AI101" s="37">
        <f t="shared" ref="AI101:AI136" si="77">+G101+N101+U101+AB101</f>
        <v>0</v>
      </c>
      <c r="AJ101" s="37">
        <f t="shared" ref="AJ101:AJ136" si="78">+H101+O101+V101+AC101</f>
        <v>0</v>
      </c>
      <c r="AK101" s="37">
        <f t="shared" ref="AK101:AK136" si="79">+I101+P101+W101+AD101</f>
        <v>0</v>
      </c>
      <c r="AL101" s="37">
        <f t="shared" ref="AL101:AL136" si="80">J101+Q101+X101+AE101</f>
        <v>0</v>
      </c>
    </row>
    <row r="102" spans="1:38" ht="22.5" hidden="1" customHeight="1" x14ac:dyDescent="0.25">
      <c r="A102" s="4"/>
      <c r="B102" s="16"/>
      <c r="C102" s="12"/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18.949000000000002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f t="shared" si="74"/>
        <v>0</v>
      </c>
      <c r="AG102" s="37">
        <f t="shared" si="75"/>
        <v>18.949000000000002</v>
      </c>
      <c r="AH102" s="37">
        <f t="shared" si="76"/>
        <v>0</v>
      </c>
      <c r="AI102" s="37">
        <f t="shared" si="77"/>
        <v>0</v>
      </c>
      <c r="AJ102" s="37">
        <f t="shared" si="78"/>
        <v>0</v>
      </c>
      <c r="AK102" s="37">
        <f t="shared" si="79"/>
        <v>0</v>
      </c>
      <c r="AL102" s="37">
        <f t="shared" si="80"/>
        <v>0</v>
      </c>
    </row>
    <row r="103" spans="1:38" ht="22.5" customHeight="1" x14ac:dyDescent="0.25">
      <c r="A103" s="4" t="s">
        <v>143</v>
      </c>
      <c r="B103" s="16" t="s">
        <v>287</v>
      </c>
      <c r="C103" s="12" t="s">
        <v>319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0.88049999999999995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f t="shared" ref="AF103:AF109" si="81">+D103+K103+R103+Y103</f>
        <v>0</v>
      </c>
      <c r="AG103" s="37">
        <v>0.88049999999999995</v>
      </c>
      <c r="AH103" s="37">
        <f t="shared" ref="AH103:AH109" si="82">+F103+M103+T103+AA103</f>
        <v>0</v>
      </c>
      <c r="AI103" s="37">
        <f t="shared" ref="AI103:AI109" si="83">+G103+N103+U103+AB103</f>
        <v>0</v>
      </c>
      <c r="AJ103" s="37">
        <f t="shared" ref="AJ103:AJ109" si="84">+H103+O103+V103+AC103</f>
        <v>0</v>
      </c>
      <c r="AK103" s="37">
        <f t="shared" ref="AK103:AK109" si="85">+I103+P103+W103+AD103</f>
        <v>0</v>
      </c>
      <c r="AL103" s="37">
        <f t="shared" ref="AL103:AL109" si="86">J103+Q103+X103+AE103</f>
        <v>0</v>
      </c>
    </row>
    <row r="104" spans="1:38" ht="22.5" customHeight="1" x14ac:dyDescent="0.25">
      <c r="A104" s="4" t="s">
        <v>144</v>
      </c>
      <c r="B104" s="16" t="s">
        <v>288</v>
      </c>
      <c r="C104" s="12" t="s">
        <v>320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1.3069999999999999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f t="shared" si="81"/>
        <v>0</v>
      </c>
      <c r="AG104" s="37">
        <v>1.3069999999999999</v>
      </c>
      <c r="AH104" s="37">
        <f t="shared" si="82"/>
        <v>0</v>
      </c>
      <c r="AI104" s="37">
        <f t="shared" si="83"/>
        <v>0</v>
      </c>
      <c r="AJ104" s="37">
        <f t="shared" si="84"/>
        <v>0</v>
      </c>
      <c r="AK104" s="37">
        <f t="shared" si="85"/>
        <v>0</v>
      </c>
      <c r="AL104" s="37">
        <f t="shared" si="86"/>
        <v>0</v>
      </c>
    </row>
    <row r="105" spans="1:38" ht="22.5" customHeight="1" x14ac:dyDescent="0.25">
      <c r="A105" s="4" t="s">
        <v>145</v>
      </c>
      <c r="B105" s="16" t="s">
        <v>289</v>
      </c>
      <c r="C105" s="12" t="s">
        <v>321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6.8440000000000003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f t="shared" si="81"/>
        <v>0</v>
      </c>
      <c r="AG105" s="37">
        <v>6.8440000000000003</v>
      </c>
      <c r="AH105" s="37">
        <f t="shared" si="82"/>
        <v>0</v>
      </c>
      <c r="AI105" s="37">
        <f t="shared" si="83"/>
        <v>0</v>
      </c>
      <c r="AJ105" s="37">
        <f t="shared" si="84"/>
        <v>0</v>
      </c>
      <c r="AK105" s="37">
        <f t="shared" si="85"/>
        <v>0</v>
      </c>
      <c r="AL105" s="37">
        <f t="shared" si="86"/>
        <v>0</v>
      </c>
    </row>
    <row r="106" spans="1:38" ht="32.25" customHeight="1" x14ac:dyDescent="0.25">
      <c r="A106" s="4" t="s">
        <v>146</v>
      </c>
      <c r="B106" s="16" t="s">
        <v>290</v>
      </c>
      <c r="C106" s="12" t="s">
        <v>322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2.9702999999999999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f t="shared" si="81"/>
        <v>0</v>
      </c>
      <c r="AG106" s="37">
        <v>2.9702999999999999</v>
      </c>
      <c r="AH106" s="37">
        <f t="shared" si="82"/>
        <v>0</v>
      </c>
      <c r="AI106" s="37">
        <f t="shared" si="83"/>
        <v>0</v>
      </c>
      <c r="AJ106" s="37">
        <f t="shared" si="84"/>
        <v>0</v>
      </c>
      <c r="AK106" s="37">
        <f t="shared" si="85"/>
        <v>0</v>
      </c>
      <c r="AL106" s="37">
        <f t="shared" si="86"/>
        <v>0</v>
      </c>
    </row>
    <row r="107" spans="1:38" ht="22.5" customHeight="1" x14ac:dyDescent="0.25">
      <c r="A107" s="4" t="s">
        <v>147</v>
      </c>
      <c r="B107" s="16" t="s">
        <v>291</v>
      </c>
      <c r="C107" s="12" t="s">
        <v>323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1.1479999999999999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f t="shared" si="81"/>
        <v>0</v>
      </c>
      <c r="AG107" s="37">
        <v>1.1479999999999999</v>
      </c>
      <c r="AH107" s="37">
        <f t="shared" si="82"/>
        <v>0</v>
      </c>
      <c r="AI107" s="37">
        <f t="shared" si="83"/>
        <v>0</v>
      </c>
      <c r="AJ107" s="37">
        <f t="shared" si="84"/>
        <v>0</v>
      </c>
      <c r="AK107" s="37">
        <f t="shared" si="85"/>
        <v>0</v>
      </c>
      <c r="AL107" s="37">
        <f t="shared" si="86"/>
        <v>0</v>
      </c>
    </row>
    <row r="108" spans="1:38" ht="22.5" customHeight="1" x14ac:dyDescent="0.25">
      <c r="A108" s="4" t="s">
        <v>148</v>
      </c>
      <c r="B108" s="16" t="s">
        <v>292</v>
      </c>
      <c r="C108" s="12" t="s">
        <v>324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3.2050000000000001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f t="shared" si="81"/>
        <v>0</v>
      </c>
      <c r="AG108" s="37">
        <v>3.2050000000000001</v>
      </c>
      <c r="AH108" s="37">
        <f t="shared" si="82"/>
        <v>0</v>
      </c>
      <c r="AI108" s="37">
        <f t="shared" si="83"/>
        <v>0</v>
      </c>
      <c r="AJ108" s="37">
        <f t="shared" si="84"/>
        <v>0</v>
      </c>
      <c r="AK108" s="37">
        <f t="shared" si="85"/>
        <v>0</v>
      </c>
      <c r="AL108" s="37">
        <f t="shared" si="86"/>
        <v>0</v>
      </c>
    </row>
    <row r="109" spans="1:38" ht="22.5" customHeight="1" x14ac:dyDescent="0.25">
      <c r="A109" s="4" t="s">
        <v>149</v>
      </c>
      <c r="B109" s="16" t="s">
        <v>293</v>
      </c>
      <c r="C109" s="12" t="s">
        <v>325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2.6040000000000001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f t="shared" si="81"/>
        <v>0</v>
      </c>
      <c r="AG109" s="37">
        <v>2.6040000000000001</v>
      </c>
      <c r="AH109" s="37">
        <f t="shared" si="82"/>
        <v>0</v>
      </c>
      <c r="AI109" s="37">
        <f t="shared" si="83"/>
        <v>0</v>
      </c>
      <c r="AJ109" s="37">
        <f t="shared" si="84"/>
        <v>0</v>
      </c>
      <c r="AK109" s="37">
        <f t="shared" si="85"/>
        <v>0</v>
      </c>
      <c r="AL109" s="37">
        <f t="shared" si="86"/>
        <v>0</v>
      </c>
    </row>
    <row r="110" spans="1:38" hidden="1" x14ac:dyDescent="0.25">
      <c r="A110" s="4"/>
      <c r="B110" s="16"/>
      <c r="C110" s="12"/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1.839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f t="shared" si="74"/>
        <v>0</v>
      </c>
      <c r="AG110" s="37">
        <f t="shared" si="75"/>
        <v>1.839</v>
      </c>
      <c r="AH110" s="37">
        <f t="shared" si="76"/>
        <v>0</v>
      </c>
      <c r="AI110" s="37">
        <f t="shared" si="77"/>
        <v>0</v>
      </c>
      <c r="AJ110" s="37">
        <f t="shared" si="78"/>
        <v>0</v>
      </c>
      <c r="AK110" s="37">
        <f t="shared" si="79"/>
        <v>0</v>
      </c>
      <c r="AL110" s="37">
        <f t="shared" si="80"/>
        <v>0</v>
      </c>
    </row>
    <row r="111" spans="1:38" x14ac:dyDescent="0.25">
      <c r="A111" s="4" t="s">
        <v>150</v>
      </c>
      <c r="B111" s="16" t="s">
        <v>294</v>
      </c>
      <c r="C111" s="40" t="s">
        <v>295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0.76101694915254248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37">
        <f t="shared" ref="AF111:AF117" si="87">+D111+K111+R111+Y111</f>
        <v>0</v>
      </c>
      <c r="AG111" s="37">
        <f t="shared" ref="AG111:AG117" si="88">+E111+L111+S111+Z111</f>
        <v>0.76101694915254248</v>
      </c>
      <c r="AH111" s="37">
        <f t="shared" ref="AH111:AH117" si="89">+F111+M111+T111+AA111</f>
        <v>0</v>
      </c>
      <c r="AI111" s="37">
        <f t="shared" ref="AI111:AI117" si="90">+G111+N111+U111+AB111</f>
        <v>0</v>
      </c>
      <c r="AJ111" s="37">
        <f t="shared" ref="AJ111:AJ117" si="91">+H111+O111+V111+AC111</f>
        <v>0</v>
      </c>
      <c r="AK111" s="37">
        <f t="shared" ref="AK111:AK117" si="92">+I111+P111+W111+AD111</f>
        <v>0</v>
      </c>
      <c r="AL111" s="37">
        <f t="shared" ref="AL111:AL117" si="93">J111+Q111+X111+AE111</f>
        <v>0</v>
      </c>
    </row>
    <row r="112" spans="1:38" x14ac:dyDescent="0.25">
      <c r="A112" s="4" t="s">
        <v>151</v>
      </c>
      <c r="B112" s="16" t="s">
        <v>296</v>
      </c>
      <c r="C112" s="40" t="s">
        <v>297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0.43644067796610175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37">
        <f t="shared" si="87"/>
        <v>0</v>
      </c>
      <c r="AG112" s="37">
        <f t="shared" si="88"/>
        <v>0.43644067796610175</v>
      </c>
      <c r="AH112" s="37">
        <f t="shared" si="89"/>
        <v>0</v>
      </c>
      <c r="AI112" s="37">
        <f t="shared" si="90"/>
        <v>0</v>
      </c>
      <c r="AJ112" s="37">
        <f t="shared" si="91"/>
        <v>0</v>
      </c>
      <c r="AK112" s="37">
        <f t="shared" si="92"/>
        <v>0</v>
      </c>
      <c r="AL112" s="37">
        <f t="shared" si="93"/>
        <v>0</v>
      </c>
    </row>
    <row r="113" spans="1:38" x14ac:dyDescent="0.25">
      <c r="A113" s="4" t="s">
        <v>152</v>
      </c>
      <c r="B113" s="16" t="s">
        <v>298</v>
      </c>
      <c r="C113" s="40" t="s">
        <v>299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0.36271186440677966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37">
        <f t="shared" si="87"/>
        <v>0</v>
      </c>
      <c r="AG113" s="37">
        <f t="shared" si="88"/>
        <v>0.36271186440677966</v>
      </c>
      <c r="AH113" s="37">
        <f t="shared" si="89"/>
        <v>0</v>
      </c>
      <c r="AI113" s="37">
        <f t="shared" si="90"/>
        <v>0</v>
      </c>
      <c r="AJ113" s="37">
        <f t="shared" si="91"/>
        <v>0</v>
      </c>
      <c r="AK113" s="37">
        <f t="shared" si="92"/>
        <v>0</v>
      </c>
      <c r="AL113" s="37">
        <f t="shared" si="93"/>
        <v>0</v>
      </c>
    </row>
    <row r="114" spans="1:38" ht="31.5" x14ac:dyDescent="0.25">
      <c r="A114" s="4" t="s">
        <v>153</v>
      </c>
      <c r="B114" s="16" t="s">
        <v>300</v>
      </c>
      <c r="C114" s="40" t="s">
        <v>301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0.1194915254237288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37">
        <f t="shared" si="87"/>
        <v>0</v>
      </c>
      <c r="AG114" s="37">
        <f t="shared" si="88"/>
        <v>0.1194915254237288</v>
      </c>
      <c r="AH114" s="37">
        <f t="shared" si="89"/>
        <v>0</v>
      </c>
      <c r="AI114" s="37">
        <f t="shared" si="90"/>
        <v>0</v>
      </c>
      <c r="AJ114" s="37">
        <f t="shared" si="91"/>
        <v>0</v>
      </c>
      <c r="AK114" s="37">
        <f t="shared" si="92"/>
        <v>0</v>
      </c>
      <c r="AL114" s="37">
        <f t="shared" si="93"/>
        <v>0</v>
      </c>
    </row>
    <row r="115" spans="1:38" ht="31.5" x14ac:dyDescent="0.25">
      <c r="A115" s="4" t="s">
        <v>154</v>
      </c>
      <c r="B115" s="16" t="s">
        <v>302</v>
      </c>
      <c r="C115" s="40" t="s">
        <v>303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9.0677966101694915E-2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37">
        <f t="shared" si="87"/>
        <v>0</v>
      </c>
      <c r="AG115" s="37">
        <f t="shared" si="88"/>
        <v>9.0677966101694915E-2</v>
      </c>
      <c r="AH115" s="37">
        <f t="shared" si="89"/>
        <v>0</v>
      </c>
      <c r="AI115" s="37">
        <f t="shared" si="90"/>
        <v>0</v>
      </c>
      <c r="AJ115" s="37">
        <f t="shared" si="91"/>
        <v>0</v>
      </c>
      <c r="AK115" s="37">
        <f t="shared" si="92"/>
        <v>0</v>
      </c>
      <c r="AL115" s="37">
        <f t="shared" si="93"/>
        <v>0</v>
      </c>
    </row>
    <row r="116" spans="1:38" ht="31.5" x14ac:dyDescent="0.25">
      <c r="A116" s="4" t="s">
        <v>270</v>
      </c>
      <c r="B116" s="16" t="s">
        <v>304</v>
      </c>
      <c r="C116" s="40" t="s">
        <v>305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3.5000000000000003E-2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37">
        <f t="shared" si="87"/>
        <v>0</v>
      </c>
      <c r="AG116" s="37">
        <f t="shared" si="88"/>
        <v>3.5000000000000003E-2</v>
      </c>
      <c r="AH116" s="37">
        <f t="shared" si="89"/>
        <v>0</v>
      </c>
      <c r="AI116" s="37">
        <f t="shared" si="90"/>
        <v>0</v>
      </c>
      <c r="AJ116" s="37">
        <f t="shared" si="91"/>
        <v>0</v>
      </c>
      <c r="AK116" s="37">
        <f t="shared" si="92"/>
        <v>0</v>
      </c>
      <c r="AL116" s="37">
        <f t="shared" si="93"/>
        <v>0</v>
      </c>
    </row>
    <row r="117" spans="1:38" ht="31.5" x14ac:dyDescent="0.25">
      <c r="A117" s="4" t="s">
        <v>272</v>
      </c>
      <c r="B117" s="16" t="s">
        <v>306</v>
      </c>
      <c r="C117" s="40" t="s">
        <v>307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3.4745762711864407E-2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37">
        <f t="shared" si="87"/>
        <v>0</v>
      </c>
      <c r="AG117" s="37">
        <f t="shared" si="88"/>
        <v>3.4745762711864407E-2</v>
      </c>
      <c r="AH117" s="37">
        <f t="shared" si="89"/>
        <v>0</v>
      </c>
      <c r="AI117" s="37">
        <f t="shared" si="90"/>
        <v>0</v>
      </c>
      <c r="AJ117" s="37">
        <f t="shared" si="91"/>
        <v>0</v>
      </c>
      <c r="AK117" s="37">
        <f t="shared" si="92"/>
        <v>0</v>
      </c>
      <c r="AL117" s="37">
        <f t="shared" si="93"/>
        <v>0</v>
      </c>
    </row>
    <row r="118" spans="1:38" ht="114.75" customHeight="1" x14ac:dyDescent="0.25">
      <c r="A118" s="4" t="s">
        <v>273</v>
      </c>
      <c r="B118" s="43" t="s">
        <v>332</v>
      </c>
      <c r="C118" s="12" t="s">
        <v>225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0.254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f t="shared" si="74"/>
        <v>0</v>
      </c>
      <c r="AG118" s="37">
        <f t="shared" si="75"/>
        <v>0.254</v>
      </c>
      <c r="AH118" s="37">
        <f t="shared" si="76"/>
        <v>0</v>
      </c>
      <c r="AI118" s="37">
        <f t="shared" si="77"/>
        <v>0</v>
      </c>
      <c r="AJ118" s="37">
        <f t="shared" si="78"/>
        <v>0</v>
      </c>
      <c r="AK118" s="37">
        <f t="shared" si="79"/>
        <v>0</v>
      </c>
      <c r="AL118" s="37">
        <f t="shared" si="80"/>
        <v>0</v>
      </c>
    </row>
    <row r="119" spans="1:38" ht="66.75" customHeight="1" x14ac:dyDescent="0.25">
      <c r="A119" s="4" t="s">
        <v>275</v>
      </c>
      <c r="B119" s="16" t="s">
        <v>333</v>
      </c>
      <c r="C119" s="12" t="s">
        <v>226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0.95799999999999996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f t="shared" si="74"/>
        <v>0</v>
      </c>
      <c r="AG119" s="37">
        <f t="shared" si="75"/>
        <v>0.95799999999999996</v>
      </c>
      <c r="AH119" s="37">
        <f t="shared" si="76"/>
        <v>0</v>
      </c>
      <c r="AI119" s="37">
        <f t="shared" si="77"/>
        <v>0</v>
      </c>
      <c r="AJ119" s="37">
        <f t="shared" si="78"/>
        <v>0</v>
      </c>
      <c r="AK119" s="37">
        <f t="shared" si="79"/>
        <v>0</v>
      </c>
      <c r="AL119" s="37">
        <f t="shared" si="80"/>
        <v>0</v>
      </c>
    </row>
    <row r="120" spans="1:38" ht="31.5" x14ac:dyDescent="0.25">
      <c r="A120" s="4" t="s">
        <v>277</v>
      </c>
      <c r="B120" s="16" t="s">
        <v>334</v>
      </c>
      <c r="C120" s="12" t="s">
        <v>227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1.1779999999999999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f t="shared" si="74"/>
        <v>0</v>
      </c>
      <c r="AG120" s="37">
        <f t="shared" si="75"/>
        <v>1.1779999999999999</v>
      </c>
      <c r="AH120" s="37">
        <f t="shared" si="76"/>
        <v>0</v>
      </c>
      <c r="AI120" s="37">
        <f t="shared" si="77"/>
        <v>0</v>
      </c>
      <c r="AJ120" s="37">
        <f t="shared" si="78"/>
        <v>0</v>
      </c>
      <c r="AK120" s="37">
        <f t="shared" si="79"/>
        <v>0</v>
      </c>
      <c r="AL120" s="37">
        <f t="shared" si="80"/>
        <v>0</v>
      </c>
    </row>
    <row r="121" spans="1:38" ht="31.5" x14ac:dyDescent="0.25">
      <c r="A121" s="4" t="s">
        <v>279</v>
      </c>
      <c r="B121" s="16" t="s">
        <v>335</v>
      </c>
      <c r="C121" s="12" t="s">
        <v>228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f t="shared" si="74"/>
        <v>0</v>
      </c>
      <c r="AG121" s="37">
        <f t="shared" si="75"/>
        <v>0</v>
      </c>
      <c r="AH121" s="37">
        <f t="shared" si="76"/>
        <v>0</v>
      </c>
      <c r="AI121" s="37">
        <f t="shared" si="77"/>
        <v>0</v>
      </c>
      <c r="AJ121" s="37">
        <f t="shared" si="78"/>
        <v>0</v>
      </c>
      <c r="AK121" s="37">
        <f t="shared" si="79"/>
        <v>0</v>
      </c>
      <c r="AL121" s="37">
        <f t="shared" si="80"/>
        <v>0</v>
      </c>
    </row>
    <row r="122" spans="1:38" ht="31.5" x14ac:dyDescent="0.25">
      <c r="A122" s="4" t="s">
        <v>280</v>
      </c>
      <c r="B122" s="16" t="s">
        <v>336</v>
      </c>
      <c r="C122" s="12" t="s">
        <v>229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f t="shared" si="74"/>
        <v>0</v>
      </c>
      <c r="AG122" s="37">
        <f t="shared" si="75"/>
        <v>0</v>
      </c>
      <c r="AH122" s="37">
        <f t="shared" si="76"/>
        <v>0</v>
      </c>
      <c r="AI122" s="37">
        <f t="shared" si="77"/>
        <v>0</v>
      </c>
      <c r="AJ122" s="37">
        <f t="shared" si="78"/>
        <v>0</v>
      </c>
      <c r="AK122" s="37">
        <f t="shared" si="79"/>
        <v>0</v>
      </c>
      <c r="AL122" s="37">
        <f t="shared" si="80"/>
        <v>0</v>
      </c>
    </row>
    <row r="123" spans="1:38" ht="31.5" x14ac:dyDescent="0.25">
      <c r="A123" s="4" t="s">
        <v>281</v>
      </c>
      <c r="B123" s="16" t="s">
        <v>337</v>
      </c>
      <c r="C123" s="12" t="s">
        <v>230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f t="shared" si="74"/>
        <v>0</v>
      </c>
      <c r="AG123" s="37">
        <f t="shared" si="75"/>
        <v>0</v>
      </c>
      <c r="AH123" s="37">
        <f t="shared" si="76"/>
        <v>0</v>
      </c>
      <c r="AI123" s="37">
        <f t="shared" si="77"/>
        <v>0</v>
      </c>
      <c r="AJ123" s="37">
        <f t="shared" si="78"/>
        <v>0</v>
      </c>
      <c r="AK123" s="37">
        <f t="shared" si="79"/>
        <v>0</v>
      </c>
      <c r="AL123" s="37">
        <f t="shared" si="80"/>
        <v>0</v>
      </c>
    </row>
    <row r="124" spans="1:38" ht="52.5" customHeight="1" x14ac:dyDescent="0.25">
      <c r="A124" s="4" t="s">
        <v>282</v>
      </c>
      <c r="B124" s="31" t="s">
        <v>338</v>
      </c>
      <c r="C124" s="12" t="s">
        <v>266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f t="shared" si="74"/>
        <v>0</v>
      </c>
      <c r="AG124" s="37">
        <f t="shared" si="75"/>
        <v>0</v>
      </c>
      <c r="AH124" s="37">
        <f t="shared" si="76"/>
        <v>0</v>
      </c>
      <c r="AI124" s="37">
        <f t="shared" si="77"/>
        <v>0</v>
      </c>
      <c r="AJ124" s="37">
        <f t="shared" si="78"/>
        <v>0</v>
      </c>
      <c r="AK124" s="37">
        <f t="shared" si="79"/>
        <v>0</v>
      </c>
      <c r="AL124" s="37">
        <f t="shared" si="80"/>
        <v>0</v>
      </c>
    </row>
    <row r="125" spans="1:38" ht="47.25" x14ac:dyDescent="0.25">
      <c r="A125" s="4" t="s">
        <v>308</v>
      </c>
      <c r="B125" s="32" t="s">
        <v>350</v>
      </c>
      <c r="C125" s="12" t="s">
        <v>267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f t="shared" si="74"/>
        <v>0</v>
      </c>
      <c r="AG125" s="37">
        <f t="shared" si="75"/>
        <v>0</v>
      </c>
      <c r="AH125" s="37">
        <f t="shared" si="76"/>
        <v>0</v>
      </c>
      <c r="AI125" s="37">
        <f t="shared" si="77"/>
        <v>0</v>
      </c>
      <c r="AJ125" s="37">
        <f t="shared" si="78"/>
        <v>0</v>
      </c>
      <c r="AK125" s="37">
        <f t="shared" si="79"/>
        <v>0</v>
      </c>
      <c r="AL125" s="37">
        <f t="shared" si="80"/>
        <v>0</v>
      </c>
    </row>
    <row r="126" spans="1:38" ht="47.25" x14ac:dyDescent="0.25">
      <c r="A126" s="4" t="s">
        <v>309</v>
      </c>
      <c r="B126" s="32" t="s">
        <v>349</v>
      </c>
      <c r="C126" s="12" t="s">
        <v>268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f t="shared" si="74"/>
        <v>0</v>
      </c>
      <c r="AG126" s="37">
        <f t="shared" si="75"/>
        <v>0</v>
      </c>
      <c r="AH126" s="37">
        <f t="shared" si="76"/>
        <v>0</v>
      </c>
      <c r="AI126" s="37">
        <f t="shared" si="77"/>
        <v>0</v>
      </c>
      <c r="AJ126" s="37">
        <f t="shared" si="78"/>
        <v>0</v>
      </c>
      <c r="AK126" s="37">
        <f t="shared" si="79"/>
        <v>0</v>
      </c>
      <c r="AL126" s="37">
        <f t="shared" si="80"/>
        <v>0</v>
      </c>
    </row>
    <row r="127" spans="1:38" ht="63" x14ac:dyDescent="0.25">
      <c r="A127" s="4" t="s">
        <v>310</v>
      </c>
      <c r="B127" s="31" t="s">
        <v>348</v>
      </c>
      <c r="C127" s="12" t="s">
        <v>269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f t="shared" si="74"/>
        <v>0</v>
      </c>
      <c r="AG127" s="37">
        <f t="shared" si="75"/>
        <v>0</v>
      </c>
      <c r="AH127" s="37">
        <f t="shared" si="76"/>
        <v>0</v>
      </c>
      <c r="AI127" s="37">
        <f t="shared" si="77"/>
        <v>0</v>
      </c>
      <c r="AJ127" s="37">
        <f t="shared" si="78"/>
        <v>0</v>
      </c>
      <c r="AK127" s="37">
        <f t="shared" si="79"/>
        <v>0</v>
      </c>
      <c r="AL127" s="37">
        <f t="shared" si="80"/>
        <v>0</v>
      </c>
    </row>
    <row r="128" spans="1:38" ht="22.5" customHeight="1" x14ac:dyDescent="0.25">
      <c r="A128" s="4" t="s">
        <v>311</v>
      </c>
      <c r="B128" s="16" t="s">
        <v>339</v>
      </c>
      <c r="C128" s="12" t="s">
        <v>271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f t="shared" si="74"/>
        <v>0</v>
      </c>
      <c r="AG128" s="37">
        <f t="shared" si="75"/>
        <v>0</v>
      </c>
      <c r="AH128" s="37">
        <f t="shared" si="76"/>
        <v>0</v>
      </c>
      <c r="AI128" s="37">
        <f t="shared" si="77"/>
        <v>0</v>
      </c>
      <c r="AJ128" s="37">
        <f t="shared" si="78"/>
        <v>0</v>
      </c>
      <c r="AK128" s="37">
        <f t="shared" si="79"/>
        <v>0</v>
      </c>
      <c r="AL128" s="37">
        <f t="shared" si="80"/>
        <v>0</v>
      </c>
    </row>
    <row r="129" spans="1:38" hidden="1" x14ac:dyDescent="0.25">
      <c r="A129" s="4"/>
      <c r="B129" s="31"/>
      <c r="C129" s="12"/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f t="shared" si="74"/>
        <v>0</v>
      </c>
      <c r="AG129" s="37">
        <f t="shared" si="75"/>
        <v>0</v>
      </c>
      <c r="AH129" s="37">
        <f t="shared" si="76"/>
        <v>0</v>
      </c>
      <c r="AI129" s="37">
        <f t="shared" si="77"/>
        <v>0</v>
      </c>
      <c r="AJ129" s="37">
        <f t="shared" si="78"/>
        <v>0</v>
      </c>
      <c r="AK129" s="37">
        <f t="shared" si="79"/>
        <v>0</v>
      </c>
      <c r="AL129" s="37">
        <f t="shared" si="80"/>
        <v>0</v>
      </c>
    </row>
    <row r="130" spans="1:38" ht="63" x14ac:dyDescent="0.25">
      <c r="A130" s="4" t="s">
        <v>312</v>
      </c>
      <c r="B130" s="44" t="s">
        <v>340</v>
      </c>
      <c r="C130" s="12" t="s">
        <v>274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f t="shared" si="74"/>
        <v>0</v>
      </c>
      <c r="AG130" s="37">
        <f t="shared" si="75"/>
        <v>0</v>
      </c>
      <c r="AH130" s="37">
        <f t="shared" si="76"/>
        <v>0</v>
      </c>
      <c r="AI130" s="37">
        <f t="shared" si="77"/>
        <v>0</v>
      </c>
      <c r="AJ130" s="37">
        <f t="shared" si="78"/>
        <v>0</v>
      </c>
      <c r="AK130" s="37">
        <f t="shared" si="79"/>
        <v>0</v>
      </c>
      <c r="AL130" s="37">
        <f t="shared" si="80"/>
        <v>0</v>
      </c>
    </row>
    <row r="131" spans="1:38" x14ac:dyDescent="0.25">
      <c r="A131" s="4" t="s">
        <v>313</v>
      </c>
      <c r="B131" s="31" t="s">
        <v>341</v>
      </c>
      <c r="C131" s="12" t="s">
        <v>276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f t="shared" si="74"/>
        <v>0</v>
      </c>
      <c r="AG131" s="37">
        <f t="shared" si="75"/>
        <v>0</v>
      </c>
      <c r="AH131" s="37">
        <f t="shared" si="76"/>
        <v>0</v>
      </c>
      <c r="AI131" s="37">
        <f t="shared" si="77"/>
        <v>0</v>
      </c>
      <c r="AJ131" s="37">
        <f t="shared" si="78"/>
        <v>0</v>
      </c>
      <c r="AK131" s="37">
        <f t="shared" si="79"/>
        <v>0</v>
      </c>
      <c r="AL131" s="37">
        <f t="shared" si="80"/>
        <v>0</v>
      </c>
    </row>
    <row r="132" spans="1:38" x14ac:dyDescent="0.25">
      <c r="A132" s="4" t="s">
        <v>314</v>
      </c>
      <c r="B132" s="31" t="s">
        <v>342</v>
      </c>
      <c r="C132" s="12" t="s">
        <v>278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f t="shared" si="74"/>
        <v>0</v>
      </c>
      <c r="AG132" s="37">
        <f t="shared" si="75"/>
        <v>0</v>
      </c>
      <c r="AH132" s="37">
        <f t="shared" si="76"/>
        <v>0</v>
      </c>
      <c r="AI132" s="37">
        <f t="shared" si="77"/>
        <v>0</v>
      </c>
      <c r="AJ132" s="37">
        <f t="shared" si="78"/>
        <v>0</v>
      </c>
      <c r="AK132" s="37">
        <f t="shared" si="79"/>
        <v>0</v>
      </c>
      <c r="AL132" s="37">
        <f t="shared" si="80"/>
        <v>0</v>
      </c>
    </row>
    <row r="133" spans="1:38" x14ac:dyDescent="0.25">
      <c r="A133" s="4" t="s">
        <v>315</v>
      </c>
      <c r="B133" s="16" t="s">
        <v>343</v>
      </c>
      <c r="C133" s="12" t="s">
        <v>231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0.21199999999999999</v>
      </c>
      <c r="AA133" s="37">
        <v>0</v>
      </c>
      <c r="AB133" s="37">
        <v>0</v>
      </c>
      <c r="AC133" s="37">
        <v>0</v>
      </c>
      <c r="AD133" s="37">
        <v>0</v>
      </c>
      <c r="AE133" s="37">
        <v>3</v>
      </c>
      <c r="AF133" s="37">
        <f t="shared" si="74"/>
        <v>0</v>
      </c>
      <c r="AG133" s="37">
        <f t="shared" si="75"/>
        <v>0.21199999999999999</v>
      </c>
      <c r="AH133" s="37">
        <f t="shared" si="76"/>
        <v>0</v>
      </c>
      <c r="AI133" s="37">
        <f t="shared" si="77"/>
        <v>0</v>
      </c>
      <c r="AJ133" s="37">
        <f t="shared" si="78"/>
        <v>0</v>
      </c>
      <c r="AK133" s="37">
        <f t="shared" si="79"/>
        <v>0</v>
      </c>
      <c r="AL133" s="37">
        <f t="shared" si="80"/>
        <v>3</v>
      </c>
    </row>
    <row r="134" spans="1:38" ht="47.25" x14ac:dyDescent="0.25">
      <c r="A134" s="4" t="s">
        <v>316</v>
      </c>
      <c r="B134" s="16" t="s">
        <v>344</v>
      </c>
      <c r="C134" s="12" t="s">
        <v>232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3.1019999999999999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f t="shared" si="74"/>
        <v>0</v>
      </c>
      <c r="AG134" s="37">
        <f t="shared" si="75"/>
        <v>3.1019999999999999</v>
      </c>
      <c r="AH134" s="37">
        <f t="shared" si="76"/>
        <v>0</v>
      </c>
      <c r="AI134" s="37">
        <f t="shared" si="77"/>
        <v>0</v>
      </c>
      <c r="AJ134" s="37">
        <f t="shared" si="78"/>
        <v>0</v>
      </c>
      <c r="AK134" s="37">
        <f t="shared" si="79"/>
        <v>0</v>
      </c>
      <c r="AL134" s="37">
        <f t="shared" si="80"/>
        <v>0</v>
      </c>
    </row>
    <row r="135" spans="1:38" x14ac:dyDescent="0.25">
      <c r="A135" s="4" t="s">
        <v>317</v>
      </c>
      <c r="B135" s="16" t="s">
        <v>345</v>
      </c>
      <c r="C135" s="12" t="s">
        <v>233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0.14399999999999999</v>
      </c>
      <c r="AA135" s="37">
        <v>0</v>
      </c>
      <c r="AB135" s="37">
        <v>0</v>
      </c>
      <c r="AC135" s="37">
        <v>0</v>
      </c>
      <c r="AD135" s="37">
        <v>0</v>
      </c>
      <c r="AE135" s="37">
        <v>3</v>
      </c>
      <c r="AF135" s="37">
        <f t="shared" si="74"/>
        <v>0</v>
      </c>
      <c r="AG135" s="37">
        <f t="shared" si="75"/>
        <v>0.14399999999999999</v>
      </c>
      <c r="AH135" s="37">
        <f t="shared" si="76"/>
        <v>0</v>
      </c>
      <c r="AI135" s="37">
        <f t="shared" si="77"/>
        <v>0</v>
      </c>
      <c r="AJ135" s="37">
        <f t="shared" si="78"/>
        <v>0</v>
      </c>
      <c r="AK135" s="37">
        <f t="shared" si="79"/>
        <v>0</v>
      </c>
      <c r="AL135" s="37">
        <f t="shared" si="80"/>
        <v>3</v>
      </c>
    </row>
    <row r="136" spans="1:38" ht="31.5" x14ac:dyDescent="0.25">
      <c r="A136" s="4" t="s">
        <v>318</v>
      </c>
      <c r="B136" s="16" t="s">
        <v>346</v>
      </c>
      <c r="C136" s="12" t="s">
        <v>234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5.6859999999999999</v>
      </c>
      <c r="AA136" s="37">
        <v>0</v>
      </c>
      <c r="AB136" s="37">
        <v>0</v>
      </c>
      <c r="AC136" s="37">
        <v>0</v>
      </c>
      <c r="AD136" s="37">
        <v>0</v>
      </c>
      <c r="AE136" s="37">
        <v>2</v>
      </c>
      <c r="AF136" s="37">
        <f t="shared" si="74"/>
        <v>0</v>
      </c>
      <c r="AG136" s="37">
        <f t="shared" si="75"/>
        <v>5.6859999999999999</v>
      </c>
      <c r="AH136" s="37">
        <f t="shared" si="76"/>
        <v>0</v>
      </c>
      <c r="AI136" s="37">
        <f t="shared" si="77"/>
        <v>0</v>
      </c>
      <c r="AJ136" s="37">
        <f t="shared" si="78"/>
        <v>0</v>
      </c>
      <c r="AK136" s="37">
        <f t="shared" si="79"/>
        <v>0</v>
      </c>
      <c r="AL136" s="37">
        <f t="shared" si="80"/>
        <v>2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2017-05-06T04:43:13Z</dcterms:modified>
</cp:coreProperties>
</file>